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28800" windowHeight="12315" tabRatio="827" activeTab="3"/>
  </bookViews>
  <sheets>
    <sheet name="MPB 2026-2037" sheetId="4" r:id="rId1"/>
    <sheet name="IMPLICANCIAS" sheetId="5" r:id="rId2"/>
    <sheet name="ANEXO A" sheetId="6" r:id="rId3"/>
    <sheet name="ANEXO B BRECHA " sheetId="16" r:id="rId4"/>
    <sheet name="ANEXO C ADQ. " sheetId="15" r:id="rId5"/>
    <sheet name="ANEXO D ADQ." sheetId="13" r:id="rId6"/>
    <sheet name="ANEXO E DOTACION   " sheetId="12" r:id="rId7"/>
    <sheet name="ANEXO &quot;F&quot; CUADRO VIDA UTIL " sheetId="17" r:id="rId8"/>
    <sheet name="ANEXO &quot;I&quot;" sheetId="18" r:id="rId9"/>
    <sheet name="DOT. GRAL" sheetId="14" r:id="rId10"/>
  </sheets>
  <definedNames>
    <definedName name="_xlnm._FilterDatabase" localSheetId="0" hidden="1">'MPB 2026-2037'!$B$1:$P$8</definedName>
    <definedName name="_xlnm.Print_Area" localSheetId="3">'ANEXO B BRECHA '!$A$1:$L$49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6"/>
  <c r="G22"/>
  <c r="G50" l="1"/>
  <c r="G52"/>
  <c r="F49"/>
  <c r="G49" s="1"/>
  <c r="F50"/>
  <c r="F51"/>
  <c r="G51" s="1"/>
  <c r="F52"/>
  <c r="F48"/>
  <c r="G48" s="1"/>
  <c r="G21"/>
  <c r="F21"/>
  <c r="G53" l="1"/>
  <c r="F53"/>
  <c r="H33" i="16"/>
  <c r="H32"/>
  <c r="H31"/>
  <c r="H30"/>
  <c r="H29"/>
  <c r="E13" l="1"/>
  <c r="H13" s="1"/>
  <c r="E12"/>
  <c r="E10"/>
  <c r="H10" s="1"/>
  <c r="E11" i="6" l="1"/>
  <c r="G11" s="1"/>
  <c r="H12" i="16"/>
  <c r="G13"/>
  <c r="E11"/>
  <c r="H11" s="1"/>
  <c r="J17" i="15"/>
  <c r="J18"/>
  <c r="G66" i="13"/>
  <c r="G65"/>
  <c r="G67" s="1"/>
  <c r="J16" i="15"/>
  <c r="J15"/>
  <c r="J14"/>
  <c r="J13"/>
  <c r="J12"/>
  <c r="J11"/>
  <c r="J9"/>
  <c r="J8"/>
  <c r="J10"/>
  <c r="G10" i="16"/>
  <c r="G12" l="1"/>
  <c r="G11"/>
  <c r="G68" i="13"/>
  <c r="G69" s="1"/>
  <c r="I44" i="14"/>
  <c r="C38" i="12"/>
  <c r="G16"/>
  <c r="D27"/>
  <c r="D22"/>
  <c r="D17"/>
  <c r="C31"/>
  <c r="I30" i="14"/>
  <c r="E511"/>
  <c r="I21" s="1"/>
  <c r="E457"/>
  <c r="I16" s="1"/>
  <c r="E447"/>
  <c r="I11" s="1"/>
  <c r="E442"/>
  <c r="I24" s="1"/>
  <c r="E420"/>
  <c r="I23" s="1"/>
  <c r="E402"/>
  <c r="I22" s="1"/>
  <c r="E386"/>
  <c r="I20" s="1"/>
  <c r="E362"/>
  <c r="I33" s="1"/>
  <c r="E360"/>
  <c r="I15" s="1"/>
  <c r="E341"/>
  <c r="I10" s="1"/>
  <c r="E337"/>
  <c r="I40" s="1"/>
  <c r="E336"/>
  <c r="I19" s="1"/>
  <c r="E306"/>
  <c r="I32" s="1"/>
  <c r="E304"/>
  <c r="I14" s="1"/>
  <c r="E252"/>
  <c r="I9" s="1"/>
  <c r="E240"/>
  <c r="I39" s="1"/>
  <c r="E239"/>
  <c r="I18" s="1"/>
  <c r="E194"/>
  <c r="I31" s="1"/>
  <c r="E190"/>
  <c r="I13" s="1"/>
  <c r="E165"/>
  <c r="I8" s="1"/>
  <c r="E151"/>
  <c r="I38" s="1"/>
  <c r="E149"/>
  <c r="I17" s="1"/>
  <c r="E101"/>
  <c r="I29" s="1"/>
  <c r="E92"/>
  <c r="I12" s="1"/>
  <c r="E26"/>
  <c r="I7" s="1"/>
  <c r="E22"/>
  <c r="I6" s="1"/>
  <c r="E14"/>
  <c r="I5" s="1"/>
  <c r="G57" i="13"/>
  <c r="G58" s="1"/>
  <c r="F56"/>
  <c r="F55"/>
  <c r="F54"/>
  <c r="F53"/>
  <c r="F52"/>
  <c r="F51"/>
  <c r="F50"/>
  <c r="G41"/>
  <c r="G40"/>
  <c r="G39"/>
  <c r="G38"/>
  <c r="G37"/>
  <c r="G36"/>
  <c r="G35"/>
  <c r="G27"/>
  <c r="G26"/>
  <c r="G24"/>
  <c r="G23"/>
  <c r="G22"/>
  <c r="G14"/>
  <c r="G13"/>
  <c r="G12"/>
  <c r="G11"/>
  <c r="G10"/>
  <c r="G9"/>
  <c r="E12" i="6"/>
  <c r="G12" s="1"/>
  <c r="C40" i="12" l="1"/>
  <c r="J11" i="14"/>
  <c r="I41"/>
  <c r="G16" i="13"/>
  <c r="G18" s="1"/>
  <c r="G29"/>
  <c r="G31" s="1"/>
  <c r="G42"/>
  <c r="G43" s="1"/>
  <c r="G44" s="1"/>
  <c r="G46" s="1"/>
  <c r="J21" i="14"/>
  <c r="I34"/>
  <c r="J16"/>
  <c r="I25"/>
  <c r="G59" i="13"/>
  <c r="G61" s="1"/>
  <c r="E13" i="6"/>
  <c r="G13" s="1"/>
  <c r="G14" s="1"/>
  <c r="Q6" i="4" l="1"/>
  <c r="L6"/>
  <c r="G24" i="6" l="1"/>
  <c r="F5" i="4"/>
  <c r="G25" i="6" l="1"/>
  <c r="G26" s="1"/>
  <c r="I4" i="4"/>
  <c r="J4" s="1"/>
  <c r="K4" s="1"/>
  <c r="L4" s="1"/>
  <c r="M4" s="1"/>
  <c r="N4" s="1"/>
  <c r="O4" s="1"/>
  <c r="P4" s="1"/>
  <c r="Q4" s="1"/>
  <c r="R4" s="1"/>
  <c r="S4" s="1"/>
  <c r="F4" l="1"/>
  <c r="G15" i="6"/>
  <c r="G16" s="1"/>
  <c r="G28" s="1"/>
</calcChain>
</file>

<file path=xl/sharedStrings.xml><?xml version="1.0" encoding="utf-8"?>
<sst xmlns="http://schemas.openxmlformats.org/spreadsheetml/2006/main" count="1480" uniqueCount="750">
  <si>
    <t xml:space="preserve">DD.TT. </t>
  </si>
  <si>
    <t>NOMBRE PDM/FFG</t>
  </si>
  <si>
    <t>NOMBRE / PROYECTO / PROGRAMA</t>
  </si>
  <si>
    <t>REC L.A.M.</t>
  </si>
  <si>
    <t>DIFERENCIA 2023/2024</t>
  </si>
  <si>
    <t>CONTINUIDAD</t>
  </si>
  <si>
    <t>PRIORIDAD</t>
  </si>
  <si>
    <t>NOMBRE PLAN</t>
  </si>
  <si>
    <t>IMPACTO CASO NO FINANCIAR</t>
  </si>
  <si>
    <t>SOSTENIMIENTO DE CAPACIDADES ESTRATÉGICAS 2026 - 2037</t>
  </si>
  <si>
    <t>MONTO 2026</t>
  </si>
  <si>
    <t>DIRECABAS</t>
  </si>
  <si>
    <t>VESTUARIO</t>
  </si>
  <si>
    <t xml:space="preserve"> EQUIPAMIENTO PERSONAL DE COMBATE</t>
  </si>
  <si>
    <t>SI</t>
  </si>
  <si>
    <t>REPARACION Y MODERNIZACION DE LA
INFRAESTRUCTURA ALMACEN CENTRAL DE ROPA Y SALA DE VENTAS VESTUARIO.</t>
  </si>
  <si>
    <t>NO</t>
  </si>
  <si>
    <t>MODERNIZACION VALPABAS</t>
  </si>
  <si>
    <t>VIVERES</t>
  </si>
  <si>
    <t xml:space="preserve">EQUIPAMIENTO PARA COCINA Y CONTENEDORES FRIGORIFICOS. </t>
  </si>
  <si>
    <t xml:space="preserve">EL NO CONTAR CON ASIGNACIÓN DE RECURSOS DE CAPACIDADES ESTRATÉGICAS, NO PERMITIRÍA SATISFACER LA RENOVACIÓN PERIODICA DE EQUIPAMIENTO NECESARIO PARA COCINAS Y LUGARES DE ALMACENAMIENTO PARA CENTROS DE ABASTECIMIENTO, LOS QUE PRESTAN UN APOYO VITAL A MANDOS OPERATIVOS PARA EL SOSTENIMIENTO Y DESPLIEGUE DE SUS FUERZAS. EL CONTAR CON EQUIPOS DE ÚLTIMA TECNOLOGÍA PERMITE OPTIMIZAR RECURSOS FINANCIEROS, TIEMPO Y DISPONIBILIDAD DE PERSONAL, TRES RECURSOS CADA VEZ MÁS ESCASOS PARA LA REALIDAD INSTITUCIONAL. DENTRO DEL EQUIPAMIENTO QUE SE CONSIDERA ESTÁN HORNOS CONVECTORES, BALANZAS INDUSTRIALES Y CONTENEDORES FRIGORÍFICOS, LOS QUE SON DE ALTA RELEVANCIA PARA TODA LA CADENA LOGÍSTICA DE ALIMENTACIÓN.  </t>
  </si>
  <si>
    <t xml:space="preserve">EL NO ASIGNAR RECURSOS PARA LA MODERNIZACIÓN DEL ALMACÉN DE ROPAS Y SALA DE VENTAS DEL CENTRO DE ABASTECIMIENTO VALPARAÍSO IMPLICARÍA MANTENER UNA INFRAESTRUCTURA CON CONDICIONES TÉCNICAS REZAGADAS, LO QUE AFECTA DIRECTAMENTE LA CALIDAD DEL SERVICIO ENTREGADO A LAS DOTACIONES DE UNIDADES DE COMBATE Y REPARTICIONES NAVALES. ESTA SITUACIÓN COMPROMETE LA EFICIENCIA, OPORTUNIDAD Y CONFIABILIDAD EN LA ENTREGA DEL VESTUARIO INSTITUCIONAL, ELEMENTO ESENCIAL PARA EL ALISTAMIENTO Y OPERATIVIDAD DEL PERSONAL NAVAL.
LAS ACTUALES CONDICIONES FÍSICAS LIMITAN LA CAPACIDAD DE ALMACENAMIENTO Y DIFICULTAN LA GESTIÓN EFICIENTE DEL INVENTARIO, PROVOCANDO DEMORAS Y ERRORES EN LOS PROCESOS DE DISTRIBUCIÓN. ESTO SE TRADUCE EN UN IMPACTO DIRECTO SOBRE LOS USUARIOS FINALES, QUIENES REQUIEREN UNA ATENCIÓN LOGÍSTICA EXPEDITA, ESPECIALMENTE EN SITUACIONES DE ALISTAMIENTO, EJERCICIOS, COMISIONES O DESPLIEGUES.
ASIMISMO, LAS DEFICIENCIAS ESTRUCTURALES REPRESENTAN RIESGOS PARA EL PERSONAL QUE TRABAJA EN ESTAS DEPENDENCIAS Y AFECTAN SU DESEMPEÑO. LA AUSENCIA DE TECNOLOGÍAS MODERNAS DE TRAZABILIDAD Y CONTROL LIMITA TAMBIÉN LA CAPACIDAD DE OPTIMIZAR RECURSOS Y ASEGURAR UNA ATENCIÓN OPORTUNA.
FINALMENTE, LA FALTA DE MODERNIZACIÓN IMPIDE AVANZAR HACIA SOLUCIONES SUSTENTABLES, MANTENIENDO ALTOS COSTOS OPERACIONALES Y REDUCIENDO LA CAPACIDAD DE RESPUESTA DEL SISTEMA LOGÍSTICO ANTE SITUACIONES EXCEPCIONALES O ESCENARIOS DE ALTA DEMANDA.
</t>
  </si>
  <si>
    <t>EL NO CONTAR CON ASIGNACIÓN DE RECURSOS DE CAPACIDADES ESTRATÉGICAS, NO PERMITIRÍA SATISFACER LOS REQUERIMIENTOS DE REPOSICIÓN DE VESTUARIO PARA EL PERSONAL DE INFANTERÍA DE MARINA (TENIDAS DE COMBATE) Y, ASÍMISMO, AFECTARÍA EL PROCESO DE IMPLEMENTACIÓN DE LA TENIDA ÚNICA PIXELADA DE COMBATE AZUL, GENERANDO UN DESABASTECIMIENTO DE LAS EXISTENCIAS INSTITUCIONALES Y UNA RALENTIZACIÓN DEL PROCESO DE IMPLEMENTACIÓN DE TENIDA ÚNICA, QUE ESTABA PENSADA PARA RACIONALIZAR Y OPTIMIZAR LOS RECURSOS PRESUPUESTARIOS QUE HAN IDO EN DISMINUCIÓN DESDE EL AÑO 2020 A LA FECHA, DE APROXIMADAMENTE UN 25%. ADEMÁS AL SER AMBAS PRENDAS FUNDAMENTALES A BORDO Y EN TIERRA DE LAS UNIDADES Y REPARTICIONES, SE VERÍA AFECTADO EL CUMPLIMIENTO DE LOS ROLES ASIGNADOS DURANTE OPERACIÓN O ACCIÓN BÉLICA POR UN TIEMPO PROLONGADO, COMO ES EL CASO DE LOS ESTADOS DE EXCEPCIÓN CONSTITUCIONAL Y APOYO A LA COMUNIDAD, YA QUE NO SE CONTARÍA CON LA VESTIMENTA NECESARIA PARA EL DESPLIEGUE Y SOSTENIMIENTO DE LAS FUERZAS.</t>
  </si>
  <si>
    <t>ADQUISICION TENIDAS DE COMBATE</t>
  </si>
  <si>
    <t>ÍTEM</t>
  </si>
  <si>
    <t>PRENDAS POR PERSONA</t>
  </si>
  <si>
    <t>TOTAL PERSONAS</t>
  </si>
  <si>
    <t>VALOR UNITARIO</t>
  </si>
  <si>
    <t>VALOR TOTAL</t>
  </si>
  <si>
    <t>TENIDA DE COMBATE MULTICAM</t>
  </si>
  <si>
    <t>BOTAS TABACO CLIMA TEMPLADO</t>
  </si>
  <si>
    <t>SUBTOTAL</t>
  </si>
  <si>
    <t>IVA (19%)</t>
  </si>
  <si>
    <t>TOTAL PRENDAS</t>
  </si>
  <si>
    <t>TENIDA COMBATE AZUL PIXELADA</t>
  </si>
  <si>
    <t>OBSERVACIONES:</t>
  </si>
  <si>
    <t>Se debe asignar anualmente al Personal Naval : 1 Tenida de Combate Azul Pixelado.</t>
  </si>
  <si>
    <t>Se debe asignar anualmente al Personal IM : 1 Tenida de Combate Multicam.</t>
  </si>
  <si>
    <t>Se debe asignar anualmente al Personal IM : 1 par de Botas Tabaco Clima Templado.</t>
  </si>
  <si>
    <t>DOTACIONES REFERENCIALES</t>
  </si>
  <si>
    <t>PERSONAL NAVAL</t>
  </si>
  <si>
    <t>DOTACION</t>
  </si>
  <si>
    <t>ESCUADRA</t>
  </si>
  <si>
    <t>FZA.SUBMARINOS</t>
  </si>
  <si>
    <t>PRIZONA BUQUES</t>
  </si>
  <si>
    <t>SEZONA BUQUES</t>
  </si>
  <si>
    <t>TERZONA BUQUES</t>
  </si>
  <si>
    <t>CUARZONA BUQUES</t>
  </si>
  <si>
    <t>QUINZONA BUQUES</t>
  </si>
  <si>
    <t>PRIZONA REPARTICIONES</t>
  </si>
  <si>
    <t>SEZONA REPARTICIONES</t>
  </si>
  <si>
    <t>TERZONA REPARTICIONES</t>
  </si>
  <si>
    <t>QUINZONA REPARTICIONES</t>
  </si>
  <si>
    <t>PRIZONA DGTM</t>
  </si>
  <si>
    <t>SEZONA DGTM</t>
  </si>
  <si>
    <t>TERZONA DGTM</t>
  </si>
  <si>
    <t>CUARZONA DGTM</t>
  </si>
  <si>
    <t>QUINZONA DGTM</t>
  </si>
  <si>
    <t>DIRECCIONES</t>
  </si>
  <si>
    <t>SANTIAGO</t>
  </si>
  <si>
    <t>EXTRANJERO</t>
  </si>
  <si>
    <t>TOTALES</t>
  </si>
  <si>
    <t>PERSONAL IM</t>
  </si>
  <si>
    <t>IMPLEMENTACIÓN TENIDAS DE COMBATE PERSONAL IM</t>
  </si>
  <si>
    <t>IMPLEMENTACIÓN TENIDAS DE COMBATE PERSONAL NAVAL</t>
  </si>
  <si>
    <t>ANEXO "E"</t>
  </si>
  <si>
    <t>DETALLE Y ESTADO F.F.G. AUTORIZADAS Y EN PROCESO DE APROBACIÓN</t>
  </si>
  <si>
    <t xml:space="preserve">F.F.G./ N°770 </t>
  </si>
  <si>
    <t>Nº</t>
  </si>
  <si>
    <t>DESCRIPCIÒN ARTICULOS</t>
  </si>
  <si>
    <t>U.E</t>
  </si>
  <si>
    <t xml:space="preserve">CANTIDAD </t>
  </si>
  <si>
    <t>V/PARCIAL USD.</t>
  </si>
  <si>
    <t>V/TOTAL USD.</t>
  </si>
  <si>
    <t>ESTADO ACTUAL</t>
  </si>
  <si>
    <t>AMBOS DE NAVEGACION DE COMBATE</t>
  </si>
  <si>
    <t>NR</t>
  </si>
  <si>
    <t xml:space="preserve">Adquirido y Recepcionado </t>
  </si>
  <si>
    <t>PANTALON DE COMBATE MIMETISMO IM.</t>
  </si>
  <si>
    <t>POLERA DE COMBATE MIMETISMO IM.</t>
  </si>
  <si>
    <t>BOTAS COMBATE COLOR TABACO C/TEMPLADO</t>
  </si>
  <si>
    <t>PR.</t>
  </si>
  <si>
    <t>BOTAS COMBATE COLOR TABACO C/FRIO</t>
  </si>
  <si>
    <t>ZAPATO TACTICO FF.EE.</t>
  </si>
  <si>
    <t>Gastos administrativos F.M.S. 3,2%</t>
  </si>
  <si>
    <t>Sub-total</t>
  </si>
  <si>
    <t>Gastos IVA. Internacion,Vrs.</t>
  </si>
  <si>
    <t>Total FFG.</t>
  </si>
  <si>
    <t xml:space="preserve">F.F.G./ N°792 </t>
  </si>
  <si>
    <t>Total FFG. FMS.</t>
  </si>
  <si>
    <t>ZAPATOS DE COMBATE</t>
  </si>
  <si>
    <t xml:space="preserve">F.F.G./ N°884 </t>
  </si>
  <si>
    <t>AMBO MIMETISMO COMBATE IM. TENIDA 22</t>
  </si>
  <si>
    <t>F.F.G./ N°953</t>
  </si>
  <si>
    <t>CHAQUETAS DE CUERO SUBMARINISTAS</t>
  </si>
  <si>
    <t>AGRUPACION</t>
  </si>
  <si>
    <t>CODIGO</t>
  </si>
  <si>
    <t>SIGLA</t>
  </si>
  <si>
    <t>ARAUCANO</t>
  </si>
  <si>
    <t>MONTT</t>
  </si>
  <si>
    <t>WILLIAMS</t>
  </si>
  <si>
    <t>BLANCO</t>
  </si>
  <si>
    <t>RIVEROS</t>
  </si>
  <si>
    <t>COCHRANE</t>
  </si>
  <si>
    <t>LYNCH</t>
  </si>
  <si>
    <t>CONDELL</t>
  </si>
  <si>
    <t>PRAT</t>
  </si>
  <si>
    <t>FUERSUB</t>
  </si>
  <si>
    <t>APOYOSUB</t>
  </si>
  <si>
    <t>COMBASESUB</t>
  </si>
  <si>
    <t>ESUBMAR</t>
  </si>
  <si>
    <t>SIMPSON</t>
  </si>
  <si>
    <t>THOMSON</t>
  </si>
  <si>
    <t>OHIGGINS</t>
  </si>
  <si>
    <t>CARRERA</t>
  </si>
  <si>
    <t>CABODEHORNOS</t>
  </si>
  <si>
    <t>TORO</t>
  </si>
  <si>
    <t>AQUILES</t>
  </si>
  <si>
    <t>ESMERALDA</t>
  </si>
  <si>
    <t>PRIZONA REPART</t>
  </si>
  <si>
    <t>ALMIRANTE</t>
  </si>
  <si>
    <t>JEFMAYOR</t>
  </si>
  <si>
    <t>AUDITGEN</t>
  </si>
  <si>
    <t>SECRETGEN</t>
  </si>
  <si>
    <t>DENTAPRIM</t>
  </si>
  <si>
    <t>DIRECOM</t>
  </si>
  <si>
    <t>MUSEO</t>
  </si>
  <si>
    <t>CAPSAPRIM</t>
  </si>
  <si>
    <t>CAPSVALPO</t>
  </si>
  <si>
    <t>CAPSVI?A</t>
  </si>
  <si>
    <t>CAPSVILLA</t>
  </si>
  <si>
    <t>PARTSALVALP</t>
  </si>
  <si>
    <t>USALCIM</t>
  </si>
  <si>
    <t>PRIZONA</t>
  </si>
  <si>
    <t>SERRELIG</t>
  </si>
  <si>
    <t>COMMILDIRUNO</t>
  </si>
  <si>
    <t>GUARIMPAS</t>
  </si>
  <si>
    <t>VALPABAS</t>
  </si>
  <si>
    <t>IMPRENTA</t>
  </si>
  <si>
    <t>SERVIMADA</t>
  </si>
  <si>
    <t>INNOVATEC</t>
  </si>
  <si>
    <t>CONTRALOR</t>
  </si>
  <si>
    <t>CINCOMAR</t>
  </si>
  <si>
    <t>AFISAN</t>
  </si>
  <si>
    <t>APOLINAV</t>
  </si>
  <si>
    <t>COMGUARNAVALP</t>
  </si>
  <si>
    <t>HOSPVI?A</t>
  </si>
  <si>
    <t>IDISVALP</t>
  </si>
  <si>
    <t>MEDPREV</t>
  </si>
  <si>
    <t>DENTAPOLISAL</t>
  </si>
  <si>
    <t>CENTRAVALP</t>
  </si>
  <si>
    <t>BASAERO</t>
  </si>
  <si>
    <t>COMFUES</t>
  </si>
  <si>
    <t>COMBASEVALP</t>
  </si>
  <si>
    <t>ESTANAVPAS</t>
  </si>
  <si>
    <t>ACANAV</t>
  </si>
  <si>
    <t>ESNAVAL</t>
  </si>
  <si>
    <t>ESARM</t>
  </si>
  <si>
    <t>ESOPER</t>
  </si>
  <si>
    <t>ESING</t>
  </si>
  <si>
    <t>ESAN</t>
  </si>
  <si>
    <t>ESIMAR</t>
  </si>
  <si>
    <t>ESABAS</t>
  </si>
  <si>
    <t>ESAVNAV</t>
  </si>
  <si>
    <t>ESNAVAL CADETES</t>
  </si>
  <si>
    <t>C.CONT.COM</t>
  </si>
  <si>
    <t>CENTARM</t>
  </si>
  <si>
    <t>ESINAV</t>
  </si>
  <si>
    <t>HIDROGRAFIA</t>
  </si>
  <si>
    <t>COMOPER</t>
  </si>
  <si>
    <t>COMRES</t>
  </si>
  <si>
    <t>BIENVALP</t>
  </si>
  <si>
    <t>AVIABAS</t>
  </si>
  <si>
    <t>COMAVNAV</t>
  </si>
  <si>
    <t>ESCAEROEXUNO</t>
  </si>
  <si>
    <t>ESCAEROGENUNO</t>
  </si>
  <si>
    <t>ESCAEROHELGEN</t>
  </si>
  <si>
    <t>SERVICONS</t>
  </si>
  <si>
    <t>DOCAPRIM</t>
  </si>
  <si>
    <t>SUBTELVALP</t>
  </si>
  <si>
    <t>JENAFEX</t>
  </si>
  <si>
    <t>COMANTAR</t>
  </si>
  <si>
    <t>ESCAEROAT</t>
  </si>
  <si>
    <t>HABIVALP</t>
  </si>
  <si>
    <t>SECRETALM</t>
  </si>
  <si>
    <t>DIRHUM</t>
  </si>
  <si>
    <t>PRIZONA CIM</t>
  </si>
  <si>
    <t>ORDVALP</t>
  </si>
  <si>
    <t>MARINFA</t>
  </si>
  <si>
    <t>BASIMCON</t>
  </si>
  <si>
    <t>IMABAS</t>
  </si>
  <si>
    <t>BRIGADA</t>
  </si>
  <si>
    <t>COMBRIGADA</t>
  </si>
  <si>
    <t>BATMILLER</t>
  </si>
  <si>
    <t>BATHURTADO</t>
  </si>
  <si>
    <t>BATOLAVE</t>
  </si>
  <si>
    <t>DIRSOMAR</t>
  </si>
  <si>
    <t>DIRINMAR</t>
  </si>
  <si>
    <t>SERVIMET</t>
  </si>
  <si>
    <t>MARITGOBCOQ</t>
  </si>
  <si>
    <t>MARITGOBVALP</t>
  </si>
  <si>
    <t>MARITGOBSNO</t>
  </si>
  <si>
    <t>ALCAMARCRU</t>
  </si>
  <si>
    <t>MARITGOBHARO</t>
  </si>
  <si>
    <t>CAPUERTORAP</t>
  </si>
  <si>
    <t>CAPUERTOTOY</t>
  </si>
  <si>
    <t>CAPUERTOCHA</t>
  </si>
  <si>
    <t>CAPUERTOCAL</t>
  </si>
  <si>
    <t>CAPUERTOHUA</t>
  </si>
  <si>
    <t>CAPUERTOLOS</t>
  </si>
  <si>
    <t>CAPUERTOQUI</t>
  </si>
  <si>
    <t>CAPUERTORBO</t>
  </si>
  <si>
    <t>MARITGOBCAL</t>
  </si>
  <si>
    <t>CAPUERTOPPD</t>
  </si>
  <si>
    <t>CAPUERTOCOQ</t>
  </si>
  <si>
    <t>CAPUERTOVALP</t>
  </si>
  <si>
    <t>CAPUERTOSNO</t>
  </si>
  <si>
    <t>CAPUERTOANDEZ</t>
  </si>
  <si>
    <t>CAPUERTOHARO</t>
  </si>
  <si>
    <t>CIMAR</t>
  </si>
  <si>
    <t>ESLIF</t>
  </si>
  <si>
    <t>TELMARVALP</t>
  </si>
  <si>
    <t>RADMARSOE</t>
  </si>
  <si>
    <t>RADMARPAS</t>
  </si>
  <si>
    <t>CAPUERTOEMU</t>
  </si>
  <si>
    <t>PM2514</t>
  </si>
  <si>
    <t>LPM4410</t>
  </si>
  <si>
    <t>LSR4428</t>
  </si>
  <si>
    <t>PM2503</t>
  </si>
  <si>
    <t>PM2507</t>
  </si>
  <si>
    <t>LPM4400</t>
  </si>
  <si>
    <t>LPM4401</t>
  </si>
  <si>
    <t>LSR4421</t>
  </si>
  <si>
    <t>LPM4403</t>
  </si>
  <si>
    <t>LPM4405</t>
  </si>
  <si>
    <t>PM2518</t>
  </si>
  <si>
    <t>CALDERA</t>
  </si>
  <si>
    <t>SAN ANTONIO</t>
  </si>
  <si>
    <t>COQUIMBO</t>
  </si>
  <si>
    <t>VALPARAISO</t>
  </si>
  <si>
    <t>QUINTERO</t>
  </si>
  <si>
    <t>PRIZONA FAROS</t>
  </si>
  <si>
    <t>FAROANGEL</t>
  </si>
  <si>
    <t>FAROPAN</t>
  </si>
  <si>
    <t>FAROTOR</t>
  </si>
  <si>
    <t>PRIZONA ASMAR</t>
  </si>
  <si>
    <t>ASMAR</t>
  </si>
  <si>
    <t>ASMARVALP</t>
  </si>
  <si>
    <t>ALDEA</t>
  </si>
  <si>
    <t>SOBENES</t>
  </si>
  <si>
    <t>BOLADOS</t>
  </si>
  <si>
    <t>JANEQUEO</t>
  </si>
  <si>
    <t>PARDO</t>
  </si>
  <si>
    <t>IQUIQUE</t>
  </si>
  <si>
    <t>LATORRE</t>
  </si>
  <si>
    <t>PEREZ</t>
  </si>
  <si>
    <t>FORTUNA</t>
  </si>
  <si>
    <t>ISLE?A</t>
  </si>
  <si>
    <t>BRITO</t>
  </si>
  <si>
    <t>CHACABUCO</t>
  </si>
  <si>
    <t>RANCAGUA</t>
  </si>
  <si>
    <t>GALVARINO</t>
  </si>
  <si>
    <t>SEZONA REPART</t>
  </si>
  <si>
    <t>COMANFITRAN</t>
  </si>
  <si>
    <t>SEZONA</t>
  </si>
  <si>
    <t>PETROQUINA</t>
  </si>
  <si>
    <t>COMBASETALC</t>
  </si>
  <si>
    <t>CENIR SMO</t>
  </si>
  <si>
    <t>CENIR</t>
  </si>
  <si>
    <t>TALCABAS</t>
  </si>
  <si>
    <t>HOSPTALC</t>
  </si>
  <si>
    <t>AGRURES</t>
  </si>
  <si>
    <t>DENTATALC</t>
  </si>
  <si>
    <t>PARTSALTALC</t>
  </si>
  <si>
    <t>SUBCENTARMTALC</t>
  </si>
  <si>
    <t>GRUPAEROTALC</t>
  </si>
  <si>
    <t>ESGRUM</t>
  </si>
  <si>
    <t>ESMANIOBRAS</t>
  </si>
  <si>
    <t>BIENTALC</t>
  </si>
  <si>
    <t>ARTALC</t>
  </si>
  <si>
    <t>DOCASEG</t>
  </si>
  <si>
    <t>SUBTELTALC</t>
  </si>
  <si>
    <t>IDISTALC</t>
  </si>
  <si>
    <t>ITELTALC</t>
  </si>
  <si>
    <t>RAESNATALC</t>
  </si>
  <si>
    <t>PREDIOSEG</t>
  </si>
  <si>
    <t>HUASCAR</t>
  </si>
  <si>
    <t>BIENTALC S.C.</t>
  </si>
  <si>
    <t>SEZONA CIM</t>
  </si>
  <si>
    <t>BASIMTUM</t>
  </si>
  <si>
    <t>CENBIM</t>
  </si>
  <si>
    <t>ORDTALC</t>
  </si>
  <si>
    <t>BATALDEA</t>
  </si>
  <si>
    <t>ALCAMARPELL</t>
  </si>
  <si>
    <t>CAPUERTOTALC</t>
  </si>
  <si>
    <t>CAPUERTOVLD</t>
  </si>
  <si>
    <t>CAPUERTOCRH</t>
  </si>
  <si>
    <t>MARITGOBTALC</t>
  </si>
  <si>
    <t>MARITGOBVLD</t>
  </si>
  <si>
    <t>ALCAMARFUY</t>
  </si>
  <si>
    <t>ALCAMARUQU</t>
  </si>
  <si>
    <t>ALCAMARTOM</t>
  </si>
  <si>
    <t>CAPUERTOCON</t>
  </si>
  <si>
    <t>CAPUERTOLIR</t>
  </si>
  <si>
    <t>CAPUERTOVIC</t>
  </si>
  <si>
    <t>CAPUERTOCRN</t>
  </si>
  <si>
    <t>CAPUERTOLOT</t>
  </si>
  <si>
    <t>CAPUERTOLEB</t>
  </si>
  <si>
    <t>CAPUERTOVLC</t>
  </si>
  <si>
    <t>CAPUERTOPAN</t>
  </si>
  <si>
    <t>CAPUERTOLRA</t>
  </si>
  <si>
    <t>CAPUERTOCOR</t>
  </si>
  <si>
    <t>LPM4406</t>
  </si>
  <si>
    <t>LSR4424</t>
  </si>
  <si>
    <t>LSR4427</t>
  </si>
  <si>
    <t>PM2504</t>
  </si>
  <si>
    <t>PM2508</t>
  </si>
  <si>
    <t>PM2516</t>
  </si>
  <si>
    <t>PM2519</t>
  </si>
  <si>
    <t>PM2520</t>
  </si>
  <si>
    <t>PM2521</t>
  </si>
  <si>
    <t>PM2522</t>
  </si>
  <si>
    <t>PM2523</t>
  </si>
  <si>
    <t>PM2525</t>
  </si>
  <si>
    <t>PM2526</t>
  </si>
  <si>
    <t>PM2527</t>
  </si>
  <si>
    <t>PM2529</t>
  </si>
  <si>
    <t>PM2530</t>
  </si>
  <si>
    <t>CORRAL</t>
  </si>
  <si>
    <t>CONCEPCION</t>
  </si>
  <si>
    <t>TALCAHUANO</t>
  </si>
  <si>
    <t>ARAUCO</t>
  </si>
  <si>
    <t>AO MONTT</t>
  </si>
  <si>
    <t>SEZONA FAROS</t>
  </si>
  <si>
    <t>FAROQUINA</t>
  </si>
  <si>
    <t>FAROHUAL</t>
  </si>
  <si>
    <t>FAROCAR</t>
  </si>
  <si>
    <t>FAROMAR</t>
  </si>
  <si>
    <t>FAROMO</t>
  </si>
  <si>
    <t>SEZONA ASMAR</t>
  </si>
  <si>
    <t>ASMARTALC</t>
  </si>
  <si>
    <t>FUENTEALBA</t>
  </si>
  <si>
    <t>ONA</t>
  </si>
  <si>
    <t>LIENTUR</t>
  </si>
  <si>
    <t>MICALVI</t>
  </si>
  <si>
    <t>ISAZA</t>
  </si>
  <si>
    <t>CABRALES</t>
  </si>
  <si>
    <t>SIBBALD</t>
  </si>
  <si>
    <t>ELICURA</t>
  </si>
  <si>
    <t>VIEL</t>
  </si>
  <si>
    <t>CASMA</t>
  </si>
  <si>
    <t>HALLEF</t>
  </si>
  <si>
    <t>ALACALUFE</t>
  </si>
  <si>
    <t>TERZONA REPART</t>
  </si>
  <si>
    <t>TERZONA</t>
  </si>
  <si>
    <t>MAGABAS</t>
  </si>
  <si>
    <t>HOSPMAG</t>
  </si>
  <si>
    <t>DENTAMAG</t>
  </si>
  <si>
    <t>DOCATER</t>
  </si>
  <si>
    <t>CONJUAUS</t>
  </si>
  <si>
    <t>COMBASEPAR</t>
  </si>
  <si>
    <t>GRUPAEROSUR</t>
  </si>
  <si>
    <t>PVS YAMANA</t>
  </si>
  <si>
    <t>PVS CORRIENTES</t>
  </si>
  <si>
    <t>PVS NAVARINO</t>
  </si>
  <si>
    <t>PVS WOLLASTON</t>
  </si>
  <si>
    <t>PVS HORNOS</t>
  </si>
  <si>
    <t>PVS LENNOX</t>
  </si>
  <si>
    <t>PVS PICTON</t>
  </si>
  <si>
    <t>PARTSALMAG</t>
  </si>
  <si>
    <t>ALCAMARPRO</t>
  </si>
  <si>
    <t>MARITGOBANCH</t>
  </si>
  <si>
    <t>BIENMAG</t>
  </si>
  <si>
    <t>ARMAG</t>
  </si>
  <si>
    <t>CENTELMAG</t>
  </si>
  <si>
    <t>PVS SAN PEDRO</t>
  </si>
  <si>
    <t>PVS SNIPE</t>
  </si>
  <si>
    <t>PVS TIMBALES</t>
  </si>
  <si>
    <t>PVS TORTEL</t>
  </si>
  <si>
    <t>PVS TORO</t>
  </si>
  <si>
    <t>PVS YENDEGAIA</t>
  </si>
  <si>
    <t>PVS DAWSON</t>
  </si>
  <si>
    <t>PVS MARTIAL</t>
  </si>
  <si>
    <t>PVS PIZARRO</t>
  </si>
  <si>
    <t>ESTAEROGAZ</t>
  </si>
  <si>
    <t>PVS COLON</t>
  </si>
  <si>
    <t>PVS COPIHUE</t>
  </si>
  <si>
    <t>PVS ELIANA</t>
  </si>
  <si>
    <t>PVS LAS CASAS</t>
  </si>
  <si>
    <t>PVS WILFREDO</t>
  </si>
  <si>
    <t>PVS NUEVA</t>
  </si>
  <si>
    <t>PVS JERIA</t>
  </si>
  <si>
    <t>PVS TOLEDO</t>
  </si>
  <si>
    <t>PVS GOREE</t>
  </si>
  <si>
    <t>RADMAR FELIX</t>
  </si>
  <si>
    <t>RADMAR PEDRO</t>
  </si>
  <si>
    <t>DISNABE</t>
  </si>
  <si>
    <t>BASEPRAT</t>
  </si>
  <si>
    <t>COMNAVDAW</t>
  </si>
  <si>
    <t>HOSPWILL</t>
  </si>
  <si>
    <t>RAESNAWILL</t>
  </si>
  <si>
    <t>RAESNAAUS</t>
  </si>
  <si>
    <t>RADAWSON</t>
  </si>
  <si>
    <t>SUBTELWILL</t>
  </si>
  <si>
    <t>IDISMAG</t>
  </si>
  <si>
    <t>ALCAMARRAM</t>
  </si>
  <si>
    <t>TERZONA CIM</t>
  </si>
  <si>
    <t>ORDMAG</t>
  </si>
  <si>
    <t>DIMCOCHRANE</t>
  </si>
  <si>
    <t>ALCAMAROSO</t>
  </si>
  <si>
    <t>PVS TORTUOSO</t>
  </si>
  <si>
    <t>ALCAMARRVE</t>
  </si>
  <si>
    <t>FARORAM</t>
  </si>
  <si>
    <t>CAPUERTOPAR</t>
  </si>
  <si>
    <t>ALCAMARSNP</t>
  </si>
  <si>
    <t>ALCAMARTIM</t>
  </si>
  <si>
    <t>MARITGOBPAR</t>
  </si>
  <si>
    <t>CAPUERTONAT</t>
  </si>
  <si>
    <t>CAPUERTOFUEGO</t>
  </si>
  <si>
    <t>CAPUERTOPDA</t>
  </si>
  <si>
    <t>CAPUERTOPSO</t>
  </si>
  <si>
    <t>MARITGOBWILL</t>
  </si>
  <si>
    <t>CAPUERTOEDE</t>
  </si>
  <si>
    <t>CAPUERTOWILL</t>
  </si>
  <si>
    <t>CAPUERTOFIL</t>
  </si>
  <si>
    <t>CAPUERTONIA</t>
  </si>
  <si>
    <t>CAPUERTOONGA</t>
  </si>
  <si>
    <t>LPM4407</t>
  </si>
  <si>
    <t>LSR4430</t>
  </si>
  <si>
    <t>LSR4431</t>
  </si>
  <si>
    <t>LSR4422</t>
  </si>
  <si>
    <t>PM1250</t>
  </si>
  <si>
    <t>PUERTO NATALES</t>
  </si>
  <si>
    <t>PUNTA ARENAS</t>
  </si>
  <si>
    <t>TERZONA FAROS</t>
  </si>
  <si>
    <t>FAROFELIX</t>
  </si>
  <si>
    <t>FAROFAIR</t>
  </si>
  <si>
    <t>FAROEVAN</t>
  </si>
  <si>
    <t>FARODUN</t>
  </si>
  <si>
    <t>FAROSANTO</t>
  </si>
  <si>
    <t>TERZONA ASMAR</t>
  </si>
  <si>
    <t>ASMARMAG</t>
  </si>
  <si>
    <t>PM2501</t>
  </si>
  <si>
    <t>PM2502</t>
  </si>
  <si>
    <t>CHIPANA</t>
  </si>
  <si>
    <t>ANGAMOS</t>
  </si>
  <si>
    <t>CUARZONA REPART</t>
  </si>
  <si>
    <t>RADFEX</t>
  </si>
  <si>
    <t>CUARZONA</t>
  </si>
  <si>
    <t>POLIQUE</t>
  </si>
  <si>
    <t>BIENIQUE</t>
  </si>
  <si>
    <t>SUBTELIQUE</t>
  </si>
  <si>
    <t>FAROLIMAR</t>
  </si>
  <si>
    <t>COMNAVARI</t>
  </si>
  <si>
    <t>DOCACUAR</t>
  </si>
  <si>
    <t>CENTELANTO</t>
  </si>
  <si>
    <t>CENMACUAR</t>
  </si>
  <si>
    <t>GRUPAERONOR</t>
  </si>
  <si>
    <t>COMGUARNAVANTO</t>
  </si>
  <si>
    <t>RAESNANOR</t>
  </si>
  <si>
    <t>COMBASEIQUE</t>
  </si>
  <si>
    <t>CONJUNOR</t>
  </si>
  <si>
    <t>PARTSALIQUE</t>
  </si>
  <si>
    <t>IDISCUAR</t>
  </si>
  <si>
    <t>ITELCUAR</t>
  </si>
  <si>
    <t>IQUEABAS</t>
  </si>
  <si>
    <t>CUARZONA CIM</t>
  </si>
  <si>
    <t>DIMLYNCH</t>
  </si>
  <si>
    <t>ORDIQUE</t>
  </si>
  <si>
    <t>PM2513</t>
  </si>
  <si>
    <t>ODGER</t>
  </si>
  <si>
    <t>PM2505</t>
  </si>
  <si>
    <t>PM2506</t>
  </si>
  <si>
    <t>PM2509</t>
  </si>
  <si>
    <t>PM2511</t>
  </si>
  <si>
    <t>PM2512</t>
  </si>
  <si>
    <t>LPM4404</t>
  </si>
  <si>
    <t>ANTOFAGASTA</t>
  </si>
  <si>
    <t>ARICA</t>
  </si>
  <si>
    <t>HUDSON</t>
  </si>
  <si>
    <t>DIAZ</t>
  </si>
  <si>
    <t>SALINAS</t>
  </si>
  <si>
    <t>MARITGOBIQUE</t>
  </si>
  <si>
    <t>MARITGOBARI</t>
  </si>
  <si>
    <t>CAPUERTOPAT</t>
  </si>
  <si>
    <t>CAPUERTOTOC</t>
  </si>
  <si>
    <t>CAPUERTOMEJ</t>
  </si>
  <si>
    <t>MARITGOBANTO</t>
  </si>
  <si>
    <t>ALCAMARPIS</t>
  </si>
  <si>
    <t>CAPUERTOANTO</t>
  </si>
  <si>
    <t>CAPUERTOARI</t>
  </si>
  <si>
    <t>CAPUERTOIQUE</t>
  </si>
  <si>
    <t>CAPUERTOTLT</t>
  </si>
  <si>
    <t>DIRECONTA</t>
  </si>
  <si>
    <t>DIRECPRESUP</t>
  </si>
  <si>
    <t>DIRINTA</t>
  </si>
  <si>
    <t>DIRECTELINF</t>
  </si>
  <si>
    <t>DIREBIEN</t>
  </si>
  <si>
    <t>DIRISNAV</t>
  </si>
  <si>
    <t>DIRECPERS</t>
  </si>
  <si>
    <t>DIRECSERV</t>
  </si>
  <si>
    <t>DIRECFIN</t>
  </si>
  <si>
    <t>DIRECTEMAR</t>
  </si>
  <si>
    <t>DIRECSAN</t>
  </si>
  <si>
    <t>DIPRIDA</t>
  </si>
  <si>
    <t>DIRECRUVALP</t>
  </si>
  <si>
    <t>DIREDUCARM</t>
  </si>
  <si>
    <t>DIRECRUTALC</t>
  </si>
  <si>
    <t>DIRECMOV</t>
  </si>
  <si>
    <t>JEMCO</t>
  </si>
  <si>
    <t>ANEPE</t>
  </si>
  <si>
    <t>POLISAN</t>
  </si>
  <si>
    <t>SUBSECDEF</t>
  </si>
  <si>
    <t>SUBSECFA</t>
  </si>
  <si>
    <t>COMGUARMINDE</t>
  </si>
  <si>
    <t>CENTELSAN</t>
  </si>
  <si>
    <t>COMGUARNAVMET</t>
  </si>
  <si>
    <t>SERMEDMET</t>
  </si>
  <si>
    <t>HOSPMIL</t>
  </si>
  <si>
    <t>ESTANAVMET</t>
  </si>
  <si>
    <t>CAMET</t>
  </si>
  <si>
    <t>DELBIENSAN</t>
  </si>
  <si>
    <t>SERDEMET</t>
  </si>
  <si>
    <t>HOSPFACH</t>
  </si>
  <si>
    <t>CECOPAC</t>
  </si>
  <si>
    <t>JEFMAYORSAN</t>
  </si>
  <si>
    <t>EXTRANJ. REPART</t>
  </si>
  <si>
    <t>AGRENAVCOREA</t>
  </si>
  <si>
    <t>AGRENAVARGE</t>
  </si>
  <si>
    <t>AGRENAVBRASIL</t>
  </si>
  <si>
    <t>AGRENAVSINGA</t>
  </si>
  <si>
    <t>AGRENAVRUSIA</t>
  </si>
  <si>
    <t>AGRENAVECUA</t>
  </si>
  <si>
    <t>AGREDEFNAVAU</t>
  </si>
  <si>
    <t>AGREDEFNAVCHINA</t>
  </si>
  <si>
    <t>AGRENAVESPA</t>
  </si>
  <si>
    <t>CHILIARCO</t>
  </si>
  <si>
    <t>AGRENAVINDIA</t>
  </si>
  <si>
    <t>AGRENAVFRAN</t>
  </si>
  <si>
    <t>CHILONDON</t>
  </si>
  <si>
    <t>AGRENAVITALIA</t>
  </si>
  <si>
    <t>AGRENAVISRA</t>
  </si>
  <si>
    <t>AGRENAVCANADA</t>
  </si>
  <si>
    <t>AGRENAVCHINA</t>
  </si>
  <si>
    <t>AGRENAVPAN</t>
  </si>
  <si>
    <t>AGRENAVAU</t>
  </si>
  <si>
    <t>AGRENAVPERU</t>
  </si>
  <si>
    <t>SUECIA</t>
  </si>
  <si>
    <t>AGRENAVCOLOM</t>
  </si>
  <si>
    <t>SLIGHT</t>
  </si>
  <si>
    <t>LSR4420</t>
  </si>
  <si>
    <t>AYSEN</t>
  </si>
  <si>
    <t>ORTIZ</t>
  </si>
  <si>
    <t>VIDELA</t>
  </si>
  <si>
    <t>QUINZONA REPART</t>
  </si>
  <si>
    <t>POLIMONTT</t>
  </si>
  <si>
    <t>ABASMONTT</t>
  </si>
  <si>
    <t>PARTSALMONTT</t>
  </si>
  <si>
    <t>BIENMONTT</t>
  </si>
  <si>
    <t>GRUPAEROMONTT</t>
  </si>
  <si>
    <t>QUINZONA</t>
  </si>
  <si>
    <t>COMGUARNAVMONTT</t>
  </si>
  <si>
    <t>COMBASEMONTT</t>
  </si>
  <si>
    <t>SUBTELMONTT</t>
  </si>
  <si>
    <t>IDISMONTT</t>
  </si>
  <si>
    <t>ALCAMARDAL</t>
  </si>
  <si>
    <t>MARITGOBPMO</t>
  </si>
  <si>
    <t>CAPUERTOCAS</t>
  </si>
  <si>
    <t>CAPUERTOMAU</t>
  </si>
  <si>
    <t>CAPUERTOQUE</t>
  </si>
  <si>
    <t>CAPUERTOVAR</t>
  </si>
  <si>
    <t>CAPUERTOCIS</t>
  </si>
  <si>
    <t>MARITGOBCAS</t>
  </si>
  <si>
    <t>MARITGOBAYS</t>
  </si>
  <si>
    <t>CAPUERTOAGU</t>
  </si>
  <si>
    <t>CAPUERTOCHN</t>
  </si>
  <si>
    <t>CAPUERTOANC</t>
  </si>
  <si>
    <t>CAPUERTOACH</t>
  </si>
  <si>
    <t>CAPUERTOCHO</t>
  </si>
  <si>
    <t>CAPUERTOQLL</t>
  </si>
  <si>
    <t>CAPUERTOCHB</t>
  </si>
  <si>
    <t>CAPUERTOLGC</t>
  </si>
  <si>
    <t>CAPUERTOCAB</t>
  </si>
  <si>
    <t>CAPUERTOMEL</t>
  </si>
  <si>
    <t>CAPUERTOPMO</t>
  </si>
  <si>
    <t>ALCAMARPET</t>
  </si>
  <si>
    <t>ALCAMARQLN</t>
  </si>
  <si>
    <t>CAPUERTOHP</t>
  </si>
  <si>
    <t>CAPUERTOAMO</t>
  </si>
  <si>
    <t>ALCAMARLOH</t>
  </si>
  <si>
    <t>CAPUERTOBAK</t>
  </si>
  <si>
    <t>LPM4408</t>
  </si>
  <si>
    <t>LPM4409</t>
  </si>
  <si>
    <t>LSR4425</t>
  </si>
  <si>
    <t>LSR4426</t>
  </si>
  <si>
    <t>LPM4411</t>
  </si>
  <si>
    <t>PM2515</t>
  </si>
  <si>
    <t>LSR4429</t>
  </si>
  <si>
    <t>LPM4412</t>
  </si>
  <si>
    <t>LPM4413</t>
  </si>
  <si>
    <t>PM2510</t>
  </si>
  <si>
    <t>PM2050</t>
  </si>
  <si>
    <t>PM2700</t>
  </si>
  <si>
    <t>LPM4402</t>
  </si>
  <si>
    <t>LSR4423</t>
  </si>
  <si>
    <t>PM2517</t>
  </si>
  <si>
    <t>PM2524</t>
  </si>
  <si>
    <t>PM2528</t>
  </si>
  <si>
    <t>CHILOE</t>
  </si>
  <si>
    <t>PUERTO MONTT</t>
  </si>
  <si>
    <t>CHACAO</t>
  </si>
  <si>
    <t>QUEITAO</t>
  </si>
  <si>
    <t>GUAITECA</t>
  </si>
  <si>
    <t>CURAUMILLA</t>
  </si>
  <si>
    <t>MACHADO</t>
  </si>
  <si>
    <t>QUINZONA FAROS</t>
  </si>
  <si>
    <t>FAROCORO</t>
  </si>
  <si>
    <t>FARORAPER</t>
  </si>
  <si>
    <t>FAROAUCHILU</t>
  </si>
  <si>
    <t>FAROGUAFO</t>
  </si>
  <si>
    <t>TOTAL DOTACION</t>
  </si>
  <si>
    <t>DOTACION ARMADA 20/05/2025</t>
  </si>
  <si>
    <t xml:space="preserve"> </t>
  </si>
  <si>
    <t>PRIZONA COMFUES</t>
  </si>
  <si>
    <t>GENERAL</t>
  </si>
  <si>
    <t>CUARZONA REPARTICIONES</t>
  </si>
  <si>
    <t>PERSONAL ASMAR</t>
  </si>
  <si>
    <t>TOTAL</t>
  </si>
  <si>
    <t xml:space="preserve"> RESUMEN  ADQUISICIONES DE VESTUARIO POR F.F.G.</t>
  </si>
  <si>
    <t>N°</t>
  </si>
  <si>
    <t>DESCRIPCIÓN DE ARTÍCULOS</t>
  </si>
  <si>
    <t>D.S. N°177  FFG 770</t>
  </si>
  <si>
    <t>D.S. N°80  FFG 792</t>
  </si>
  <si>
    <t>D.S. N° 110  FFG 884</t>
  </si>
  <si>
    <t xml:space="preserve">D.S. N° 62       FFG 953 </t>
  </si>
  <si>
    <t>TOTAL GENERAL</t>
  </si>
  <si>
    <t>AMBOS DE NAVEGACIÓN DE COMBATE (camisa y pantalón)</t>
  </si>
  <si>
    <t>AMBOS DE MIMETISMO DE COMBATE</t>
  </si>
  <si>
    <t>PR</t>
  </si>
  <si>
    <t>PANTALÓN DE COMBATE DE MIMETISMO</t>
  </si>
  <si>
    <t>POLERA DE COMBATE DE MIMETISMO</t>
  </si>
  <si>
    <t>BOTAS TABACO CLIMA FRIO</t>
  </si>
  <si>
    <t>ZAPATOS TÁCTICOS FUERZAS ESPECIALES</t>
  </si>
  <si>
    <t>CHAQUETA CUERO SUBMARINISTAS</t>
  </si>
  <si>
    <t>F.F.G./ N°1081</t>
  </si>
  <si>
    <t>En proceso adquisición</t>
  </si>
  <si>
    <t>En proceso aprobación DESUP</t>
  </si>
  <si>
    <t>ANEXO "C"</t>
  </si>
  <si>
    <t xml:space="preserve"> BRECHA, ADQUISICIONES EN PROCESO Y DEFICIT ACTUAL</t>
  </si>
  <si>
    <t>BRECHA O DEMANDA REAL ANUAL</t>
  </si>
  <si>
    <t>F.F.G. EN PROCESO ADQUISICION</t>
  </si>
  <si>
    <t>SATISFACCIÓN PROMEDIO CON LAS F.F.G.</t>
  </si>
  <si>
    <t>DEFICIT ACTUAL SEGÚN BRECHA</t>
  </si>
  <si>
    <t xml:space="preserve">STOCK ACTUAL </t>
  </si>
  <si>
    <t>CONSUMO ANUAL EFECTIVO</t>
  </si>
  <si>
    <t>ASIGNACION ANUAL POR PERSONA</t>
  </si>
  <si>
    <t>DESCRIPCIÓN ARTICULOS</t>
  </si>
  <si>
    <t>2 ANUAL</t>
  </si>
  <si>
    <t>1 ANUAL</t>
  </si>
  <si>
    <t>OBSERVACIÓN:</t>
  </si>
  <si>
    <t>1.-</t>
  </si>
  <si>
    <t>en cualquier tiempo y lugar para cumplir funciones operativas tanto abordo como en tierra.</t>
  </si>
  <si>
    <t>2.-</t>
  </si>
  <si>
    <t xml:space="preserve">A la fecha no hay stock disponible de vestuario adquirido con recursos Leyes N° 21.174, considerando que este vestuario se distribuye en su totalidad al personal de la </t>
  </si>
  <si>
    <t>Institución en conformidad a disposiciones vigentes.La brecha corresponde al total de necesidades reales anuales que se requiere.</t>
  </si>
  <si>
    <t>3.-</t>
  </si>
  <si>
    <t xml:space="preserve">El consumo anual efectivo corresponde al total adquirido y entregado a los usuarios durante el año. Se expresa en porcentaje dado que, no siempre se adquiere la misma </t>
  </si>
  <si>
    <t>cantidad anual de artículos o prendas.</t>
  </si>
  <si>
    <t>D.S. EN TRÁMITE       FFG 1081</t>
  </si>
  <si>
    <t>TENIDA COMBATE MIMETISMO PIXELADA AZUL</t>
  </si>
  <si>
    <t>QUEPI</t>
  </si>
  <si>
    <t>V/PARCIAL</t>
  </si>
  <si>
    <t>V/TOTAL</t>
  </si>
  <si>
    <t>I.V.A.</t>
  </si>
  <si>
    <t>TOTAL IVA INCLUIDO</t>
  </si>
  <si>
    <t>TOTAL USD</t>
  </si>
  <si>
    <t>QUEPIS PIXELADOS AZUL</t>
  </si>
  <si>
    <t>AMBO DE COMBATE AZUL PIXELADO</t>
  </si>
  <si>
    <t>AMBO DE COMBATE MIMETISMO IM</t>
  </si>
  <si>
    <t>BOTAS DE COMBATE TABACO</t>
  </si>
  <si>
    <t>Los Ambos de Combate pixelados estan consideradas para todo el Personal Naval que viste uniforme en la Institución, dado que debe de estar disponible</t>
  </si>
  <si>
    <t>PARKA IM CON POLAR</t>
  </si>
  <si>
    <t>Se debe asignar anualmente al Personal IM : 1 Parka IM con Pólar.</t>
  </si>
  <si>
    <t>1.- EQUIPO PERSONAL DE COMBATE</t>
  </si>
  <si>
    <t>2.- EQUIPO SERVICIO DE ALIMENTACIÓN</t>
  </si>
  <si>
    <t>DESCRIPCIÓN</t>
  </si>
  <si>
    <t>CANT.</t>
  </si>
  <si>
    <t>VALOR</t>
  </si>
  <si>
    <t>UNITARIO</t>
  </si>
  <si>
    <t>HORNOS 40 BANDEJAS</t>
  </si>
  <si>
    <t xml:space="preserve">HORNOS 20 BANDEJAS </t>
  </si>
  <si>
    <t>CONTENEDOR FRIGORÍFICO 40 PIES</t>
  </si>
  <si>
    <t>CONTENEDOR FRIGORÍFICO 20 PIES</t>
  </si>
  <si>
    <t xml:space="preserve">BALANZAS 1000 KG </t>
  </si>
  <si>
    <t>OBSERVACIÓNES:</t>
  </si>
  <si>
    <t xml:space="preserve">DETALLE ECONÓMICO PESO – DÓLAR </t>
  </si>
  <si>
    <t>ANEXO "B"</t>
  </si>
  <si>
    <t>ANEXO "A"</t>
  </si>
  <si>
    <t>ANEXO "D"</t>
  </si>
  <si>
    <t>Para la adquisición de Equipo Servicio de Alimentación, no aplica Dotaciones Referenciales.</t>
  </si>
  <si>
    <t xml:space="preserve">CUADRO DE VIDA ÚTIL </t>
  </si>
  <si>
    <t>DESCRIPCION</t>
  </si>
  <si>
    <t xml:space="preserve">VIDA ÚTIL </t>
  </si>
  <si>
    <t xml:space="preserve">9 AÑOS </t>
  </si>
  <si>
    <t>HORNOS 20 BANDEJAS</t>
  </si>
  <si>
    <t>20 AÑOS</t>
  </si>
  <si>
    <t>BALANZA 1000 KG</t>
  </si>
  <si>
    <t>Para la adquisición de Equipo Personal de Combate, no aplica Cuadro de Vida Útil.</t>
  </si>
  <si>
    <t>ANEXO “F”</t>
  </si>
  <si>
    <r>
      <t>1.</t>
    </r>
    <r>
      <rPr>
        <b/>
        <sz val="7"/>
        <color theme="1"/>
        <rFont val="Times New Roman"/>
        <family val="1"/>
      </rPr>
      <t xml:space="preserve">     </t>
    </r>
    <r>
      <rPr>
        <b/>
        <sz val="10"/>
        <color theme="1"/>
        <rFont val="Arial"/>
        <family val="2"/>
      </rPr>
      <t>P.A.L.:</t>
    </r>
    <r>
      <rPr>
        <sz val="10"/>
        <color theme="1"/>
        <rFont val="Arial"/>
        <family val="2"/>
      </rPr>
      <t xml:space="preserve"> Partidas de Apoyo Logístico. </t>
    </r>
  </si>
  <si>
    <r>
      <t>2.</t>
    </r>
    <r>
      <rPr>
        <b/>
        <sz val="7"/>
        <color theme="1"/>
        <rFont val="Times New Roman"/>
        <family val="1"/>
      </rPr>
      <t xml:space="preserve">     </t>
    </r>
    <r>
      <rPr>
        <b/>
        <sz val="10"/>
        <color theme="1"/>
        <rFont val="Arial"/>
        <family val="2"/>
      </rPr>
      <t>Personal Naval:</t>
    </r>
    <r>
      <rPr>
        <sz val="10"/>
        <color theme="1"/>
        <rFont val="Arial"/>
        <family val="2"/>
      </rPr>
      <t xml:space="preserve"> Personal combatiente que integra las dotaciones de las Unidades a flote (buques y lanchas) y Reparticiones en cada Zona Naval a lo largo del país, como asimismo, las dotaciones que cubren los Estados de excepción Constitucional.  </t>
    </r>
  </si>
  <si>
    <r>
      <t>3.</t>
    </r>
    <r>
      <rPr>
        <b/>
        <sz val="7"/>
        <color theme="1"/>
        <rFont val="Times New Roman"/>
        <family val="1"/>
      </rPr>
      <t xml:space="preserve">     </t>
    </r>
    <r>
      <rPr>
        <b/>
        <sz val="10"/>
        <color theme="1"/>
        <rFont val="Arial"/>
        <family val="2"/>
      </rPr>
      <t>Unidades Operativas:</t>
    </r>
    <r>
      <rPr>
        <sz val="10"/>
        <color theme="1"/>
        <rFont val="Arial"/>
        <family val="2"/>
      </rPr>
      <t xml:space="preserve"> Corresponde a las Unidades a flote y terrestres que, en sus roles principales, tienen una finalidad de combate y/o apoyo al combate. </t>
    </r>
  </si>
  <si>
    <r>
      <t>4.</t>
    </r>
    <r>
      <rPr>
        <b/>
        <sz val="7"/>
        <color theme="1"/>
        <rFont val="Times New Roman"/>
        <family val="1"/>
      </rPr>
      <t xml:space="preserve">     </t>
    </r>
    <r>
      <rPr>
        <b/>
        <sz val="10"/>
        <color theme="1"/>
        <rFont val="Arial"/>
        <family val="2"/>
      </rPr>
      <t xml:space="preserve">Mantenimiento de Primer Nivel: </t>
    </r>
    <r>
      <rPr>
        <sz val="10"/>
        <color theme="1"/>
        <rFont val="Arial"/>
        <family val="2"/>
      </rPr>
      <t>Corresponde todas las acciones que deben realizarse en forma frecuente y en cuya ejecución no son necesarios grandes apoyos técnicos en cuanto al factor humano y material. Se realizará por los mismos usuarios o mantenedores de los equipos, por lo que la responsabilidad será absolutamente del mando de la unidad. El mantenimiento preventivo para las UU.RR. que se encuentra en manual deberá ser ingresado a salino como OT. Bajo los siguientes conceptos:</t>
    </r>
  </si>
  <si>
    <r>
      <t>·</t>
    </r>
    <r>
      <rPr>
        <sz val="7"/>
        <color theme="1"/>
        <rFont val="Times New Roman"/>
        <family val="1"/>
      </rPr>
      <t xml:space="preserve">         </t>
    </r>
    <r>
      <rPr>
        <sz val="10"/>
        <color theme="1"/>
        <rFont val="Arial"/>
        <family val="2"/>
      </rPr>
      <t>Que los costos de los materiales involucrados en el mantenimiento superen los $10.000.- (Diez mil pesos).</t>
    </r>
  </si>
  <si>
    <r>
      <t>·</t>
    </r>
    <r>
      <rPr>
        <sz val="7"/>
        <color theme="1"/>
        <rFont val="Times New Roman"/>
        <family val="1"/>
      </rPr>
      <t xml:space="preserve">         </t>
    </r>
    <r>
      <rPr>
        <sz val="10"/>
        <color theme="1"/>
        <rFont val="Arial"/>
        <family val="2"/>
      </rPr>
      <t>Si el equipo permanece de baja por más de 8 horas o de una jornada de trabajo.</t>
    </r>
  </si>
  <si>
    <r>
      <t>·</t>
    </r>
    <r>
      <rPr>
        <sz val="7"/>
        <color theme="1"/>
        <rFont val="Times New Roman"/>
        <family val="1"/>
      </rPr>
      <t xml:space="preserve">         </t>
    </r>
    <r>
      <rPr>
        <sz val="10"/>
        <color theme="1"/>
        <rFont val="Arial"/>
        <family val="2"/>
      </rPr>
      <t xml:space="preserve">Cuando la ejecución del mantenimiento deje de baja al equipo y esto no permita cumplir con alguno de sus roles. </t>
    </r>
  </si>
  <si>
    <r>
      <t>5.</t>
    </r>
    <r>
      <rPr>
        <b/>
        <sz val="7"/>
        <color theme="1"/>
        <rFont val="Times New Roman"/>
        <family val="1"/>
      </rPr>
      <t xml:space="preserve">     </t>
    </r>
    <r>
      <rPr>
        <b/>
        <sz val="10"/>
        <color theme="1"/>
        <rFont val="Arial"/>
        <family val="2"/>
      </rPr>
      <t xml:space="preserve">Mantenimientos de Segundo Nivel: </t>
    </r>
    <r>
      <rPr>
        <sz val="10"/>
        <color theme="1"/>
        <rFont val="Arial"/>
        <family val="2"/>
      </rPr>
      <t>Abarca todas las actividades que deben realizarse con apoyo de instrumental, talleres o maestranzas, del buque u otras unidades o de tierra. En buques escuadra, este apoyo proviene de un Grupo de apoyo específico, (Grupo Apoyo Escuadra) El cual puede ser humano o material. La responsabilidad de su ejecución es del mando de la unidad.</t>
    </r>
  </si>
  <si>
    <r>
      <t>6.</t>
    </r>
    <r>
      <rPr>
        <b/>
        <sz val="7"/>
        <color theme="1"/>
        <rFont val="Times New Roman"/>
        <family val="1"/>
      </rPr>
      <t xml:space="preserve">     </t>
    </r>
    <r>
      <rPr>
        <b/>
        <sz val="10"/>
        <color theme="1"/>
        <rFont val="Arial"/>
        <family val="2"/>
      </rPr>
      <t>Mantenimientos de Tercer Nivel</t>
    </r>
    <r>
      <rPr>
        <sz val="10"/>
        <color theme="1"/>
        <rFont val="Arial"/>
        <family val="2"/>
      </rPr>
      <t>: Agrupa todas las acciones que deben realizarse periódicamente y para las cuales la unidad carece de la capacidad técnica, humana y/o material, por lo que deberá efectuarse total o parcialmente en un Astillero o Maestranza Institucional o civil bajo control del buque. La responsabilidad de la ejecución del trabajo será de la Unidad, para lo que contará con el apoyo de la Dirección Técnica competente y su respectiva Insectoría, para los fines de planificación, contratación y recepción de trabajos.</t>
    </r>
  </si>
  <si>
    <r>
      <t>7.</t>
    </r>
    <r>
      <rPr>
        <b/>
        <sz val="7"/>
        <color theme="1"/>
        <rFont val="Times New Roman"/>
        <family val="1"/>
      </rPr>
      <t xml:space="preserve">     </t>
    </r>
    <r>
      <rPr>
        <b/>
        <sz val="10"/>
        <color theme="1"/>
        <rFont val="Arial"/>
        <family val="2"/>
      </rPr>
      <t>Gasto:</t>
    </r>
    <r>
      <rPr>
        <sz val="10"/>
        <color theme="1"/>
        <rFont val="Arial"/>
        <family val="2"/>
      </rPr>
      <t xml:space="preserve"> Comprende los egresos monetarios, en que se incurre para reponer, recuperar, sostener y/o mantener las capacidades del </t>
    </r>
    <r>
      <rPr>
        <i/>
        <u/>
        <sz val="10"/>
        <color theme="1"/>
        <rFont val="Arial"/>
        <family val="2"/>
      </rPr>
      <t>material militar</t>
    </r>
    <r>
      <rPr>
        <sz val="10"/>
        <color theme="1"/>
        <rFont val="Arial"/>
        <family val="2"/>
      </rPr>
      <t xml:space="preserve"> y/o sistema de armas, a lo largo de su vida útil.</t>
    </r>
  </si>
  <si>
    <t>La definición excluye los requerimientos de fondos que impliquen incrementos en las capacidades de un sistema, tales como: modificaciones de configuraciones evaluadas en el proyecto de inversión original; modificaciones derivadas de actualizaciones tecnológicas de los equipos cuando exista más de una alternativa; aumento de la capacidad de fuego; y en general modificaciones y/o ampliaciones del proyecto original.</t>
  </si>
  <si>
    <r>
      <t>7.1</t>
    </r>
    <r>
      <rPr>
        <b/>
        <sz val="7"/>
        <color theme="1"/>
        <rFont val="Times New Roman"/>
        <family val="1"/>
      </rPr>
      <t xml:space="preserve">       </t>
    </r>
    <r>
      <rPr>
        <b/>
        <sz val="10"/>
        <color theme="1"/>
        <rFont val="Arial"/>
        <family val="2"/>
      </rPr>
      <t>REPOSICIÓN:</t>
    </r>
    <r>
      <rPr>
        <sz val="10"/>
        <color theme="1"/>
        <rFont val="Arial"/>
        <family val="2"/>
      </rPr>
      <t xml:space="preserve"> Renovación parcial o total del material militar y/o un sistema de armas ya existente, con la finalidad de mantener la capacidad actual.</t>
    </r>
  </si>
  <si>
    <r>
      <t>7.2</t>
    </r>
    <r>
      <rPr>
        <b/>
        <sz val="7"/>
        <color theme="1"/>
        <rFont val="Times New Roman"/>
        <family val="1"/>
      </rPr>
      <t xml:space="preserve">       </t>
    </r>
    <r>
      <rPr>
        <b/>
        <sz val="10"/>
        <color theme="1"/>
        <rFont val="Arial"/>
        <family val="2"/>
      </rPr>
      <t>RECUPERACIÓN:</t>
    </r>
    <r>
      <rPr>
        <sz val="10"/>
        <color theme="1"/>
        <rFont val="Arial"/>
        <family val="2"/>
      </rPr>
      <t xml:space="preserve"> Proceso orientado a poner en operación, las capacidades actuales de un determinado material militar y/o sistema de armas que se encuentra no operativo.</t>
    </r>
  </si>
  <si>
    <r>
      <t>7.3</t>
    </r>
    <r>
      <rPr>
        <b/>
        <sz val="7"/>
        <color theme="1"/>
        <rFont val="Times New Roman"/>
        <family val="1"/>
      </rPr>
      <t xml:space="preserve">       </t>
    </r>
    <r>
      <rPr>
        <b/>
        <sz val="10"/>
        <color theme="1"/>
        <rFont val="Arial"/>
        <family val="2"/>
      </rPr>
      <t>SOSTENIMIENTO:</t>
    </r>
    <r>
      <rPr>
        <sz val="10"/>
        <color theme="1"/>
        <rFont val="Arial"/>
        <family val="2"/>
      </rPr>
      <t xml:space="preserve"> Conservación de las capacidades operativas de un determinado material militar y/o sistema de armas a lo largo de su vida útil.</t>
    </r>
  </si>
  <si>
    <r>
      <t>7.4</t>
    </r>
    <r>
      <rPr>
        <b/>
        <sz val="7"/>
        <color theme="1"/>
        <rFont val="Times New Roman"/>
        <family val="1"/>
      </rPr>
      <t xml:space="preserve">       </t>
    </r>
    <r>
      <rPr>
        <b/>
        <sz val="10"/>
        <color theme="1"/>
        <rFont val="Arial"/>
        <family val="2"/>
      </rPr>
      <t>MANTENIMIENTO:</t>
    </r>
    <r>
      <rPr>
        <sz val="10"/>
        <color theme="1"/>
        <rFont val="Arial"/>
        <family val="2"/>
      </rPr>
      <t xml:space="preserve"> Acciones de carácter técnico, que tienen como efecto deseado conservar en las mejores condiciones y alcanzar la vida útil establecida por los fabricantes del respectivo material militar y/o sistema de armas.</t>
    </r>
  </si>
  <si>
    <t>Producto que es la primera Ficha Fundamento de Gasto que se realiza para la adquisición de Equipo Servicio de Alimentación, no se cuenta con historial de Resumen Adquisiciones de Vestuario por F.F.G.</t>
  </si>
  <si>
    <t>Producto que es la primera Ficha Fundamento de Gasto que se realiza para la adquisición de Equipo Servicio de Alimentación, no se cuenta con historial de Detalle y Estado F.F.G. Autorizadas y en Proceso de Aprobación.</t>
  </si>
  <si>
    <t>U.E.</t>
  </si>
  <si>
    <t>NECESIDAD</t>
  </si>
  <si>
    <t>EXISTENCIA</t>
  </si>
  <si>
    <t>EQUIPO NO OPERATIVO</t>
  </si>
  <si>
    <t>BRECHA</t>
  </si>
  <si>
    <t>FFG EN PROCESO ADQUISICION</t>
  </si>
  <si>
    <t>PORCENTAJE</t>
  </si>
  <si>
    <t>HORNOS CONVECTORES DE 40 BANDEJAS</t>
  </si>
  <si>
    <t>HORNOS CONVECTORES DE 20 BANDEJAS</t>
  </si>
  <si>
    <t>CONTENEDOR FRIGORIFICO 40 PIES</t>
  </si>
  <si>
    <t>CONTENEDOR FRIGORIFICO 20 PIES</t>
  </si>
  <si>
    <t>BALANZAS 1000 KG</t>
  </si>
  <si>
    <t>El gasto propuesto tiene como objetivo principal garantizar la renovación periódica del material requerido por las partidas de apoyo logístico (P.A.L.), asegurando así un soporte logístico eficiente para el servicio de alimentación, destinado al personal que integra los mandos operativos.</t>
  </si>
  <si>
    <t>Esta inversión contribuye directamente al resultado del servicio de alimentación por consiguiente en el desempeño del personal naval durante, operaciones de entrenamiento, apoyo ante catástrofes y acciones de seguridad interior.</t>
  </si>
  <si>
    <t>GASTOS ADMINISTRATIVOS FMS (3,2%)</t>
  </si>
  <si>
    <t>IMPUESTO DE INTERNACIÓN (6%)</t>
  </si>
  <si>
    <t>IMPUESTO VALOR AGREGADO (19%)</t>
  </si>
  <si>
    <t>TOTAL (FMS)</t>
  </si>
  <si>
    <t>TOTAL ADQUISICIONES</t>
  </si>
  <si>
    <r>
      <t xml:space="preserve">Nota: </t>
    </r>
    <r>
      <rPr>
        <sz val="10"/>
        <color theme="1"/>
        <rFont val="Arial"/>
        <family val="2"/>
      </rPr>
      <t>Tipo de cambio: Valor dólar de tipo de cambio $887 de acuerdo a (“Informe de Finanzas Públicas tercer trimestre 2024, Supuestos Macroeconómicos año 2025”).</t>
    </r>
  </si>
  <si>
    <t>PESOS (C/IVA)</t>
  </si>
  <si>
    <t>USD C/IVA</t>
  </si>
  <si>
    <t>GLOSARIO</t>
  </si>
  <si>
    <t>ANEXO "I"</t>
  </si>
</sst>
</file>

<file path=xl/styles.xml><?xml version="1.0" encoding="utf-8"?>
<styleSheet xmlns="http://schemas.openxmlformats.org/spreadsheetml/2006/main">
  <numFmts count="13">
    <numFmt numFmtId="42" formatCode="_ &quot;$&quot;* #,##0_ ;_ &quot;$&quot;* \-#,##0_ ;_ &quot;$&quot;* &quot;-&quot;_ ;_ @_ "/>
    <numFmt numFmtId="164" formatCode="_-[$USD]\ * #,##0_-;\-[$USD]\ * #,##0_-;_-[$USD]\ * &quot;-&quot;??_-;_-@_-"/>
    <numFmt numFmtId="165" formatCode="_-* #,##0&quot; €&quot;_-;\-* #,##0&quot; €&quot;_-;_-* &quot;- €&quot;_-;_-@_-"/>
    <numFmt numFmtId="166" formatCode="[$USD]\ #,##0"/>
    <numFmt numFmtId="167" formatCode="_ [$$-340A]* #,##0_ ;_ [$$-340A]* \-#,##0_ ;_ [$$-340A]* &quot;-&quot;??_ ;_ @_ "/>
    <numFmt numFmtId="168" formatCode="_ [$USD]\ * #,##0_ ;_ [$USD]\ * \-#,##0_ ;_ [$USD]\ * &quot;-&quot;_ ;_ @_ "/>
    <numFmt numFmtId="169" formatCode="_ [$USD]\ * #,##0.00_ ;_ [$USD]\ * \-#,##0.00_ ;_ [$USD]\ * &quot;-&quot;_ ;_ @_ "/>
    <numFmt numFmtId="170" formatCode="_ [$USD]\ * #,##0.000_ ;_ [$USD]\ * \-#,##0.000_ ;_ [$USD]\ * &quot;-&quot;_ ;_ @_ "/>
    <numFmt numFmtId="171" formatCode="_ [$USD]\ * #,##0.000_ ;_ [$USD]\ * \-#,##0.000_ ;_ [$USD]\ * &quot;-&quot;???_ ;_ @_ "/>
    <numFmt numFmtId="172" formatCode="_ [$USD]\ * #,##0.00_ ;_ [$USD]\ * \-#,##0.00_ ;_ [$USD]\ * &quot;-&quot;??_ ;_ @_ "/>
    <numFmt numFmtId="173" formatCode="_ [$USD]\ * #,##0.00_ ;_ [$USD]\ * \-#,##0.00_ ;_ [$USD]\ * &quot;-&quot;???_ ;_ @_ "/>
    <numFmt numFmtId="174" formatCode="_-* #,##0.00\ &quot;Pts&quot;_-;\-* #,##0.00\ &quot;Pts&quot;_-;_-* &quot;-&quot;??\ &quot;Pts&quot;_-;_-@_-"/>
    <numFmt numFmtId="175" formatCode="_-[$USD]\ * #,##0.00_-;\-[$USD]\ * #,##0.00_-;_-[$USD]\ * &quot;-&quot;??_-;_-@_-"/>
  </numFmts>
  <fonts count="46">
    <font>
      <sz val="11"/>
      <color theme="1"/>
      <name val="Calibri"/>
      <family val="2"/>
      <scheme val="minor"/>
    </font>
    <font>
      <b/>
      <sz val="10"/>
      <name val="Arial"/>
      <family val="2"/>
    </font>
    <font>
      <sz val="10"/>
      <color rgb="FF000000"/>
      <name val="Arial"/>
      <family val="2"/>
    </font>
    <font>
      <sz val="10"/>
      <name val="Arial"/>
      <family val="2"/>
    </font>
    <font>
      <sz val="16"/>
      <color rgb="FF000000"/>
      <name val="Arial"/>
      <family val="2"/>
    </font>
    <font>
      <b/>
      <sz val="22"/>
      <color rgb="FF000000"/>
      <name val="Arial Black"/>
      <family val="2"/>
    </font>
    <font>
      <sz val="11"/>
      <color theme="1"/>
      <name val="Calibri"/>
      <family val="2"/>
    </font>
    <font>
      <sz val="11"/>
      <name val="Calibri"/>
      <family val="2"/>
    </font>
    <font>
      <sz val="11"/>
      <color rgb="FF000000"/>
      <name val="Calibri"/>
      <family val="2"/>
      <charset val="1"/>
    </font>
    <font>
      <b/>
      <sz val="10"/>
      <color theme="0"/>
      <name val="Arial"/>
      <family val="2"/>
    </font>
    <font>
      <b/>
      <sz val="10"/>
      <color theme="1"/>
      <name val="Arial"/>
      <family val="2"/>
    </font>
    <font>
      <sz val="11"/>
      <color theme="1"/>
      <name val="Calibri"/>
      <family val="2"/>
      <scheme val="minor"/>
    </font>
    <font>
      <sz val="10"/>
      <color theme="1"/>
      <name val="Arial"/>
      <family val="2"/>
    </font>
    <font>
      <b/>
      <sz val="11"/>
      <name val="Arial"/>
      <family val="2"/>
    </font>
    <font>
      <sz val="11"/>
      <name val="Arial"/>
      <family val="2"/>
    </font>
    <font>
      <b/>
      <sz val="14"/>
      <color theme="1"/>
      <name val="Arial"/>
      <family val="2"/>
    </font>
    <font>
      <b/>
      <sz val="12"/>
      <name val="Arial"/>
      <family val="2"/>
    </font>
    <font>
      <b/>
      <sz val="9"/>
      <name val="Arial"/>
      <family val="2"/>
    </font>
    <font>
      <sz val="10"/>
      <color indexed="8"/>
      <name val="Arial"/>
      <family val="2"/>
    </font>
    <font>
      <sz val="10"/>
      <color rgb="FFFF0000"/>
      <name val="Arial"/>
      <family val="2"/>
    </font>
    <font>
      <b/>
      <sz val="14"/>
      <name val="Arial"/>
      <family val="2"/>
    </font>
    <font>
      <sz val="9"/>
      <name val="Arial"/>
      <family val="2"/>
    </font>
    <font>
      <b/>
      <sz val="10"/>
      <color rgb="FFFF0000"/>
      <name val="Arial"/>
      <family val="2"/>
    </font>
    <font>
      <sz val="10"/>
      <name val="Arial"/>
      <family val="2"/>
    </font>
    <font>
      <b/>
      <sz val="12"/>
      <color theme="1"/>
      <name val="Arial"/>
      <family val="2"/>
    </font>
    <font>
      <sz val="11"/>
      <color theme="1"/>
      <name val="Arial"/>
      <family val="2"/>
    </font>
    <font>
      <b/>
      <sz val="11"/>
      <color theme="1"/>
      <name val="Arial"/>
      <family val="2"/>
    </font>
    <font>
      <b/>
      <u/>
      <sz val="10"/>
      <color theme="1"/>
      <name val="Arial"/>
      <family val="2"/>
    </font>
    <font>
      <b/>
      <sz val="18"/>
      <color theme="1"/>
      <name val="Arial"/>
      <family val="2"/>
    </font>
    <font>
      <b/>
      <u/>
      <sz val="10"/>
      <name val="Arial"/>
      <family val="2"/>
    </font>
    <font>
      <b/>
      <u/>
      <sz val="11"/>
      <name val="Arial"/>
      <family val="2"/>
    </font>
    <font>
      <b/>
      <sz val="18"/>
      <name val="Arial"/>
      <family val="2"/>
    </font>
    <font>
      <b/>
      <u/>
      <sz val="11"/>
      <color theme="1"/>
      <name val="Arial"/>
      <family val="2"/>
    </font>
    <font>
      <sz val="12"/>
      <name val="Arial"/>
      <family val="2"/>
    </font>
    <font>
      <b/>
      <sz val="12"/>
      <color rgb="FF000000"/>
      <name val="Arial"/>
      <family val="2"/>
    </font>
    <font>
      <sz val="12"/>
      <color rgb="FF000000"/>
      <name val="Arial"/>
      <family val="2"/>
    </font>
    <font>
      <sz val="6"/>
      <color theme="1"/>
      <name val="Arial"/>
      <family val="2"/>
    </font>
    <font>
      <b/>
      <sz val="7"/>
      <color theme="1"/>
      <name val="Times New Roman"/>
      <family val="1"/>
    </font>
    <font>
      <sz val="7"/>
      <color theme="1"/>
      <name val="Arial"/>
      <family val="2"/>
    </font>
    <font>
      <sz val="10"/>
      <color theme="1"/>
      <name val="Symbol"/>
      <family val="1"/>
      <charset val="2"/>
    </font>
    <font>
      <sz val="7"/>
      <color theme="1"/>
      <name val="Times New Roman"/>
      <family val="1"/>
    </font>
    <font>
      <b/>
      <sz val="6"/>
      <color theme="1"/>
      <name val="Arial"/>
      <family val="2"/>
    </font>
    <font>
      <sz val="8"/>
      <color theme="1"/>
      <name val="Arial"/>
      <family val="2"/>
    </font>
    <font>
      <i/>
      <u/>
      <sz val="10"/>
      <color theme="1"/>
      <name val="Arial"/>
      <family val="2"/>
    </font>
    <font>
      <sz val="11"/>
      <color rgb="FF000000"/>
      <name val="Arial"/>
      <family val="2"/>
    </font>
    <font>
      <b/>
      <sz val="11"/>
      <color theme="1"/>
      <name val="Calibri"/>
      <family val="2"/>
      <scheme val="minor"/>
    </font>
  </fonts>
  <fills count="14">
    <fill>
      <patternFill patternType="none"/>
    </fill>
    <fill>
      <patternFill patternType="gray125"/>
    </fill>
    <fill>
      <patternFill patternType="solid">
        <fgColor rgb="FFBFBFBF"/>
        <bgColor rgb="FF000000"/>
      </patternFill>
    </fill>
    <fill>
      <patternFill patternType="solid">
        <fgColor rgb="FFFFFFFF"/>
        <bgColor rgb="FF000000"/>
      </patternFill>
    </fill>
    <fill>
      <patternFill patternType="solid">
        <fgColor theme="0"/>
        <bgColor rgb="FF000000"/>
      </patternFill>
    </fill>
    <fill>
      <patternFill patternType="solid">
        <fgColor rgb="FFFF0000"/>
        <bgColor rgb="FF000000"/>
      </patternFill>
    </fill>
    <fill>
      <patternFill patternType="solid">
        <fgColor theme="4" tint="0.79998168889431442"/>
        <bgColor theme="4" tint="0.79998168889431442"/>
      </patternFill>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3"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bottom style="thin">
        <color indexed="64"/>
      </bottom>
      <diagonal/>
    </border>
    <border>
      <left style="medium">
        <color auto="1"/>
      </left>
      <right style="medium">
        <color auto="1"/>
      </right>
      <top style="medium">
        <color auto="1"/>
      </top>
      <bottom style="medium">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s>
  <cellStyleXfs count="14">
    <xf numFmtId="0" fontId="0" fillId="0" borderId="0"/>
    <xf numFmtId="0" fontId="3" fillId="0" borderId="0"/>
    <xf numFmtId="0" fontId="3" fillId="0" borderId="0"/>
    <xf numFmtId="165" fontId="8" fillId="0" borderId="0" applyBorder="0" applyProtection="0"/>
    <xf numFmtId="0" fontId="6" fillId="0" borderId="0"/>
    <xf numFmtId="0" fontId="3" fillId="0" borderId="0"/>
    <xf numFmtId="0" fontId="6" fillId="0" borderId="0"/>
    <xf numFmtId="42" fontId="11" fillId="0" borderId="0" applyFont="0" applyFill="0" applyBorder="0" applyAlignment="0" applyProtection="0"/>
    <xf numFmtId="0" fontId="18" fillId="0" borderId="0">
      <alignment vertical="top"/>
    </xf>
    <xf numFmtId="0" fontId="3" fillId="0" borderId="0" applyFont="0" applyFill="0" applyBorder="0" applyAlignment="0" applyProtection="0"/>
    <xf numFmtId="174" fontId="3" fillId="0" borderId="0" applyFont="0" applyFill="0" applyBorder="0" applyAlignment="0" applyProtection="0"/>
    <xf numFmtId="0" fontId="23" fillId="0" borderId="0"/>
    <xf numFmtId="9" fontId="23" fillId="0" borderId="0" applyFont="0" applyFill="0" applyBorder="0" applyAlignment="0" applyProtection="0"/>
    <xf numFmtId="9" fontId="11" fillId="0" borderId="0" applyFont="0" applyFill="0" applyBorder="0" applyAlignment="0" applyProtection="0"/>
  </cellStyleXfs>
  <cellXfs count="287">
    <xf numFmtId="0" fontId="0" fillId="0" borderId="0" xfId="0"/>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6" fillId="3" borderId="0" xfId="0" applyFont="1" applyFill="1" applyAlignment="1">
      <alignment vertical="center"/>
    </xf>
    <xf numFmtId="0" fontId="6" fillId="0" borderId="0" xfId="0" applyFont="1" applyAlignment="1">
      <alignment vertical="center" wrapText="1"/>
    </xf>
    <xf numFmtId="164" fontId="3" fillId="0" borderId="1" xfId="0" applyNumberFormat="1" applyFont="1" applyBorder="1" applyAlignment="1">
      <alignment horizontal="right" vertical="center"/>
    </xf>
    <xf numFmtId="0" fontId="4"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vertical="center"/>
    </xf>
    <xf numFmtId="0" fontId="5" fillId="0" borderId="0" xfId="0" applyFont="1" applyBorder="1" applyAlignment="1">
      <alignment vertical="center"/>
    </xf>
    <xf numFmtId="0" fontId="1" fillId="2"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6" fillId="0" borderId="0" xfId="0" applyFont="1" applyAlignment="1">
      <alignment vertical="center"/>
    </xf>
    <xf numFmtId="0" fontId="10" fillId="6" borderId="5" xfId="0" applyFont="1" applyFill="1" applyBorder="1" applyAlignment="1">
      <alignment horizontal="center" vertical="center" wrapText="1"/>
    </xf>
    <xf numFmtId="166" fontId="10" fillId="6" borderId="5" xfId="0" applyNumberFormat="1" applyFont="1" applyFill="1" applyBorder="1" applyAlignment="1">
      <alignment horizontal="center" vertical="center" wrapText="1"/>
    </xf>
    <xf numFmtId="0" fontId="0" fillId="0" borderId="1" xfId="0" applyBorder="1"/>
    <xf numFmtId="164" fontId="3" fillId="0" borderId="1" xfId="0" applyNumberFormat="1" applyFont="1" applyBorder="1" applyAlignment="1">
      <alignment horizontal="center" vertical="center"/>
    </xf>
    <xf numFmtId="0" fontId="12" fillId="0" borderId="6" xfId="0" applyFont="1" applyBorder="1" applyAlignment="1">
      <alignment horizontal="center" vertical="center" wrapText="1"/>
    </xf>
    <xf numFmtId="42" fontId="12" fillId="0" borderId="6" xfId="7" applyFont="1" applyBorder="1" applyAlignment="1">
      <alignment vertical="center"/>
    </xf>
    <xf numFmtId="164" fontId="3" fillId="4" borderId="1" xfId="1" applyNumberFormat="1" applyFont="1" applyFill="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3" fillId="4" borderId="1" xfId="0" applyFont="1" applyFill="1" applyBorder="1" applyAlignment="1">
      <alignment horizontal="center" vertical="center"/>
    </xf>
    <xf numFmtId="167" fontId="12" fillId="0" borderId="1" xfId="0" applyNumberFormat="1" applyFont="1" applyBorder="1" applyAlignment="1">
      <alignment horizontal="center" vertical="center" wrapText="1"/>
    </xf>
    <xf numFmtId="0" fontId="12" fillId="0" borderId="6" xfId="0" applyFont="1" applyBorder="1" applyAlignment="1">
      <alignment horizontal="center" vertical="center"/>
    </xf>
    <xf numFmtId="3" fontId="10" fillId="6" borderId="5" xfId="0" applyNumberFormat="1" applyFont="1" applyFill="1" applyBorder="1" applyAlignment="1">
      <alignment horizontal="center" vertical="center" wrapText="1"/>
    </xf>
    <xf numFmtId="0" fontId="12" fillId="0" borderId="1" xfId="0" applyFont="1" applyBorder="1" applyAlignment="1">
      <alignment wrapText="1"/>
    </xf>
    <xf numFmtId="0" fontId="12" fillId="0" borderId="6" xfId="0" applyFont="1" applyBorder="1" applyAlignment="1">
      <alignment wrapText="1"/>
    </xf>
    <xf numFmtId="0" fontId="3" fillId="0" borderId="0" xfId="0" applyFont="1"/>
    <xf numFmtId="0" fontId="14" fillId="0" borderId="0" xfId="1" applyFont="1" applyFill="1"/>
    <xf numFmtId="0" fontId="13" fillId="0" borderId="0" xfId="1" applyFont="1" applyFill="1" applyAlignment="1"/>
    <xf numFmtId="0" fontId="14" fillId="0" borderId="0" xfId="1" applyFont="1" applyFill="1" applyAlignment="1">
      <alignment horizontal="right"/>
    </xf>
    <xf numFmtId="0" fontId="13" fillId="0" borderId="0" xfId="1" applyFont="1" applyFill="1" applyAlignment="1">
      <alignment horizontal="center"/>
    </xf>
    <xf numFmtId="0" fontId="14" fillId="8" borderId="0" xfId="1" applyFont="1" applyFill="1"/>
    <xf numFmtId="0" fontId="13" fillId="8" borderId="0" xfId="1" applyFont="1" applyFill="1" applyAlignment="1"/>
    <xf numFmtId="0" fontId="13" fillId="8" borderId="0" xfId="1" applyFont="1" applyFill="1" applyAlignment="1">
      <alignment horizontal="center"/>
    </xf>
    <xf numFmtId="0" fontId="13" fillId="8" borderId="0" xfId="1" applyFont="1" applyFill="1" applyAlignment="1">
      <alignment horizontal="right"/>
    </xf>
    <xf numFmtId="0" fontId="3" fillId="0" borderId="0" xfId="1" applyFont="1"/>
    <xf numFmtId="0" fontId="14" fillId="0" borderId="0" xfId="1" applyFont="1"/>
    <xf numFmtId="0" fontId="13" fillId="0" borderId="0" xfId="1" applyFont="1" applyAlignment="1">
      <alignment horizontal="justify"/>
    </xf>
    <xf numFmtId="0" fontId="13" fillId="0" borderId="0" xfId="1" applyFont="1"/>
    <xf numFmtId="0" fontId="13" fillId="10" borderId="11" xfId="1" applyNumberFormat="1" applyFont="1" applyFill="1" applyBorder="1" applyAlignment="1">
      <alignment horizontal="center" vertical="center" wrapText="1"/>
    </xf>
    <xf numFmtId="0" fontId="13" fillId="10" borderId="12" xfId="1" applyNumberFormat="1" applyFont="1" applyFill="1" applyBorder="1" applyAlignment="1">
      <alignment horizontal="center" vertical="center" wrapText="1"/>
    </xf>
    <xf numFmtId="3" fontId="13" fillId="10" borderId="12" xfId="1" applyNumberFormat="1" applyFont="1" applyFill="1" applyBorder="1" applyAlignment="1">
      <alignment horizontal="center" vertical="center" wrapText="1"/>
    </xf>
    <xf numFmtId="3" fontId="13" fillId="10" borderId="13" xfId="1" applyNumberFormat="1" applyFont="1" applyFill="1" applyBorder="1" applyAlignment="1">
      <alignment horizontal="center" vertical="center" wrapText="1"/>
    </xf>
    <xf numFmtId="0" fontId="13" fillId="11" borderId="14" xfId="1" applyFont="1" applyFill="1" applyBorder="1" applyAlignment="1">
      <alignment horizontal="center"/>
    </xf>
    <xf numFmtId="0" fontId="14" fillId="0" borderId="6" xfId="1" applyFont="1" applyBorder="1" applyAlignment="1">
      <alignment horizontal="center" vertical="top" wrapText="1"/>
    </xf>
    <xf numFmtId="0" fontId="14" fillId="0" borderId="6" xfId="1" applyFont="1" applyBorder="1" applyAlignment="1">
      <alignment horizontal="justify" vertical="top" wrapText="1"/>
    </xf>
    <xf numFmtId="3" fontId="14" fillId="0" borderId="6" xfId="1" applyNumberFormat="1" applyFont="1" applyBorder="1" applyAlignment="1">
      <alignment horizontal="right" vertical="top" wrapText="1"/>
    </xf>
    <xf numFmtId="175" fontId="14" fillId="0" borderId="6" xfId="1" applyNumberFormat="1" applyFont="1" applyBorder="1" applyAlignment="1">
      <alignment horizontal="center"/>
    </xf>
    <xf numFmtId="175" fontId="14" fillId="0" borderId="7" xfId="1" applyNumberFormat="1" applyFont="1" applyBorder="1" applyAlignment="1">
      <alignment horizontal="right"/>
    </xf>
    <xf numFmtId="0" fontId="14" fillId="0" borderId="1" xfId="1" applyFont="1" applyBorder="1"/>
    <xf numFmtId="0" fontId="14" fillId="0" borderId="1" xfId="1" applyFont="1" applyBorder="1" applyAlignment="1">
      <alignment horizontal="center" vertical="top" wrapText="1"/>
    </xf>
    <xf numFmtId="0" fontId="14" fillId="0" borderId="1" xfId="1" applyFont="1" applyBorder="1" applyAlignment="1">
      <alignment horizontal="justify" vertical="top" wrapText="1"/>
    </xf>
    <xf numFmtId="3" fontId="14" fillId="0" borderId="1" xfId="1" applyNumberFormat="1" applyFont="1" applyBorder="1" applyAlignment="1">
      <alignment horizontal="right" vertical="top" wrapText="1"/>
    </xf>
    <xf numFmtId="175" fontId="14" fillId="0" borderId="1" xfId="1" applyNumberFormat="1" applyFont="1" applyBorder="1" applyAlignment="1">
      <alignment horizontal="center"/>
    </xf>
    <xf numFmtId="175" fontId="14" fillId="0" borderId="3" xfId="1" applyNumberFormat="1" applyFont="1" applyBorder="1" applyAlignment="1">
      <alignment horizontal="right"/>
    </xf>
    <xf numFmtId="0" fontId="14" fillId="0" borderId="1" xfId="1" applyFont="1" applyBorder="1" applyAlignment="1">
      <alignment horizontal="center"/>
    </xf>
    <xf numFmtId="3" fontId="14" fillId="0" borderId="1" xfId="10" applyNumberFormat="1" applyFont="1" applyBorder="1" applyAlignment="1">
      <alignment horizontal="right"/>
    </xf>
    <xf numFmtId="3" fontId="14" fillId="0" borderId="1" xfId="1" applyNumberFormat="1" applyFont="1" applyBorder="1" applyAlignment="1">
      <alignment horizontal="right"/>
    </xf>
    <xf numFmtId="0" fontId="14" fillId="0" borderId="0" xfId="1" applyFont="1" applyBorder="1" applyAlignment="1">
      <alignment horizontal="center"/>
    </xf>
    <xf numFmtId="0" fontId="14" fillId="0" borderId="0" xfId="1" applyFont="1" applyBorder="1" applyAlignment="1">
      <alignment horizontal="justify" vertical="top" wrapText="1"/>
    </xf>
    <xf numFmtId="175" fontId="13" fillId="0" borderId="1" xfId="1" applyNumberFormat="1" applyFont="1" applyBorder="1"/>
    <xf numFmtId="0" fontId="13" fillId="0" borderId="0" xfId="1" applyFont="1" applyBorder="1" applyAlignment="1">
      <alignment horizontal="center" vertical="top" wrapText="1"/>
    </xf>
    <xf numFmtId="0" fontId="13" fillId="0" borderId="0" xfId="1" applyFont="1" applyBorder="1" applyAlignment="1">
      <alignment horizontal="justify" vertical="top" wrapText="1"/>
    </xf>
    <xf numFmtId="175" fontId="13" fillId="0" borderId="2" xfId="1" applyNumberFormat="1" applyFont="1" applyBorder="1"/>
    <xf numFmtId="0" fontId="13" fillId="11" borderId="8" xfId="1" applyFont="1" applyFill="1" applyBorder="1"/>
    <xf numFmtId="175" fontId="13" fillId="11" borderId="17" xfId="1" applyNumberFormat="1" applyFont="1" applyFill="1" applyBorder="1"/>
    <xf numFmtId="0" fontId="13" fillId="10" borderId="18" xfId="1" applyNumberFormat="1" applyFont="1" applyFill="1" applyBorder="1" applyAlignment="1">
      <alignment horizontal="center" vertical="center" wrapText="1"/>
    </xf>
    <xf numFmtId="0" fontId="13" fillId="10" borderId="19" xfId="1" applyNumberFormat="1" applyFont="1" applyFill="1" applyBorder="1" applyAlignment="1">
      <alignment horizontal="center" vertical="center" wrapText="1"/>
    </xf>
    <xf numFmtId="3" fontId="13" fillId="10" borderId="19" xfId="1" applyNumberFormat="1" applyFont="1" applyFill="1" applyBorder="1" applyAlignment="1">
      <alignment horizontal="center" vertical="center" wrapText="1"/>
    </xf>
    <xf numFmtId="3" fontId="13" fillId="10" borderId="17" xfId="1" applyNumberFormat="1" applyFont="1" applyFill="1" applyBorder="1" applyAlignment="1">
      <alignment horizontal="center" vertical="center" wrapText="1"/>
    </xf>
    <xf numFmtId="3" fontId="14" fillId="0" borderId="2" xfId="1" applyNumberFormat="1" applyFont="1" applyBorder="1" applyAlignment="1">
      <alignment horizontal="right"/>
    </xf>
    <xf numFmtId="175" fontId="14" fillId="0" borderId="2" xfId="1" applyNumberFormat="1" applyFont="1" applyBorder="1" applyAlignment="1">
      <alignment horizontal="center"/>
    </xf>
    <xf numFmtId="0" fontId="14" fillId="0" borderId="0" xfId="1" applyFont="1" applyBorder="1" applyAlignment="1">
      <alignment horizontal="center" vertical="top" wrapText="1"/>
    </xf>
    <xf numFmtId="3" fontId="14" fillId="0" borderId="15" xfId="1" applyNumberFormat="1" applyFont="1" applyBorder="1" applyAlignment="1">
      <alignment horizontal="right"/>
    </xf>
    <xf numFmtId="175" fontId="14" fillId="0" borderId="15" xfId="1" applyNumberFormat="1" applyFont="1" applyBorder="1" applyAlignment="1">
      <alignment horizontal="center"/>
    </xf>
    <xf numFmtId="175" fontId="13" fillId="0" borderId="1" xfId="1" applyNumberFormat="1" applyFont="1" applyBorder="1" applyAlignment="1">
      <alignment horizontal="right"/>
    </xf>
    <xf numFmtId="0" fontId="14" fillId="0" borderId="0" xfId="1" applyFont="1" applyBorder="1"/>
    <xf numFmtId="172" fontId="14" fillId="0" borderId="0" xfId="1" applyNumberFormat="1" applyFont="1"/>
    <xf numFmtId="0" fontId="14" fillId="0" borderId="1" xfId="0" applyFont="1" applyBorder="1"/>
    <xf numFmtId="0" fontId="17" fillId="0" borderId="20" xfId="1" applyFont="1" applyBorder="1" applyAlignment="1">
      <alignment horizontal="center" vertical="center" wrapText="1"/>
    </xf>
    <xf numFmtId="1" fontId="21" fillId="0" borderId="21" xfId="1" applyNumberFormat="1" applyFont="1" applyBorder="1" applyAlignment="1">
      <alignment horizontal="left"/>
    </xf>
    <xf numFmtId="1" fontId="21" fillId="0" borderId="1" xfId="1" applyNumberFormat="1" applyFont="1" applyBorder="1" applyAlignment="1">
      <alignment horizontal="center" vertical="center" wrapText="1"/>
    </xf>
    <xf numFmtId="1" fontId="21" fillId="0" borderId="21" xfId="1" applyNumberFormat="1" applyFont="1" applyBorder="1" applyAlignment="1">
      <alignment horizontal="right"/>
    </xf>
    <xf numFmtId="1" fontId="17" fillId="0" borderId="21" xfId="1" applyNumberFormat="1" applyFont="1" applyBorder="1" applyAlignment="1">
      <alignment horizontal="right"/>
    </xf>
    <xf numFmtId="1" fontId="1" fillId="0" borderId="5" xfId="1" applyNumberFormat="1" applyFont="1" applyBorder="1" applyAlignment="1">
      <alignment horizontal="center" vertical="center"/>
    </xf>
    <xf numFmtId="1" fontId="21" fillId="7" borderId="21" xfId="1" applyNumberFormat="1" applyFont="1" applyFill="1" applyBorder="1" applyAlignment="1">
      <alignment horizontal="left"/>
    </xf>
    <xf numFmtId="1" fontId="21" fillId="7" borderId="1" xfId="1" applyNumberFormat="1" applyFont="1" applyFill="1" applyBorder="1" applyAlignment="1">
      <alignment horizontal="center" vertical="center" wrapText="1"/>
    </xf>
    <xf numFmtId="1" fontId="21" fillId="7" borderId="21" xfId="1" applyNumberFormat="1" applyFont="1" applyFill="1" applyBorder="1" applyAlignment="1">
      <alignment horizontal="right"/>
    </xf>
    <xf numFmtId="1" fontId="21" fillId="11" borderId="21" xfId="1" applyNumberFormat="1" applyFont="1" applyFill="1" applyBorder="1" applyAlignment="1">
      <alignment horizontal="left"/>
    </xf>
    <xf numFmtId="1" fontId="21" fillId="11" borderId="1" xfId="1" applyNumberFormat="1" applyFont="1" applyFill="1" applyBorder="1" applyAlignment="1">
      <alignment horizontal="center" vertical="center" wrapText="1"/>
    </xf>
    <xf numFmtId="1" fontId="21" fillId="11" borderId="21" xfId="1" applyNumberFormat="1" applyFont="1" applyFill="1" applyBorder="1" applyAlignment="1">
      <alignment horizontal="right"/>
    </xf>
    <xf numFmtId="1" fontId="1" fillId="11" borderId="5" xfId="1" applyNumberFormat="1" applyFont="1" applyFill="1" applyBorder="1" applyAlignment="1">
      <alignment horizontal="center" vertical="center"/>
    </xf>
    <xf numFmtId="49" fontId="17" fillId="0" borderId="0" xfId="0" applyNumberFormat="1" applyFont="1" applyAlignment="1">
      <alignment vertical="top" wrapText="1"/>
    </xf>
    <xf numFmtId="0" fontId="17" fillId="0" borderId="1" xfId="0" applyFont="1" applyBorder="1" applyAlignment="1">
      <alignment horizontal="center" vertical="center" wrapText="1"/>
    </xf>
    <xf numFmtId="3" fontId="17" fillId="0" borderId="1" xfId="0" applyNumberFormat="1" applyFont="1" applyBorder="1" applyAlignment="1">
      <alignment horizontal="center" vertical="center" wrapText="1"/>
    </xf>
    <xf numFmtId="1" fontId="21" fillId="0" borderId="1" xfId="0" applyNumberFormat="1" applyFont="1" applyBorder="1" applyAlignment="1">
      <alignment horizontal="left"/>
    </xf>
    <xf numFmtId="3" fontId="21" fillId="0" borderId="1" xfId="0" applyNumberFormat="1" applyFont="1" applyBorder="1" applyAlignment="1">
      <alignment horizontal="right"/>
    </xf>
    <xf numFmtId="3" fontId="1" fillId="0" borderId="1" xfId="0" applyNumberFormat="1" applyFont="1" applyBorder="1"/>
    <xf numFmtId="3" fontId="3" fillId="0" borderId="1" xfId="0" applyNumberFormat="1" applyFont="1" applyBorder="1" applyAlignment="1">
      <alignment horizontal="right"/>
    </xf>
    <xf numFmtId="0" fontId="1" fillId="0" borderId="1" xfId="0" applyFont="1" applyBorder="1"/>
    <xf numFmtId="3" fontId="1" fillId="0" borderId="1" xfId="0" applyNumberFormat="1" applyFont="1" applyBorder="1" applyAlignment="1">
      <alignment horizontal="right"/>
    </xf>
    <xf numFmtId="3" fontId="3" fillId="0" borderId="0" xfId="0" applyNumberFormat="1" applyFont="1" applyAlignment="1">
      <alignment horizontal="right"/>
    </xf>
    <xf numFmtId="3" fontId="3" fillId="0" borderId="0" xfId="0" applyNumberFormat="1" applyFont="1"/>
    <xf numFmtId="1" fontId="21" fillId="8" borderId="1" xfId="0" applyNumberFormat="1" applyFont="1" applyFill="1" applyBorder="1" applyAlignment="1">
      <alignment horizontal="left"/>
    </xf>
    <xf numFmtId="3" fontId="3" fillId="0" borderId="1" xfId="0" applyNumberFormat="1" applyFont="1" applyBorder="1"/>
    <xf numFmtId="0" fontId="22" fillId="0" borderId="0" xfId="0" applyFont="1"/>
    <xf numFmtId="3" fontId="3" fillId="0" borderId="1" xfId="0" applyNumberFormat="1" applyFont="1" applyBorder="1" applyAlignment="1">
      <alignment horizontal="right" vertical="center"/>
    </xf>
    <xf numFmtId="3" fontId="1" fillId="0" borderId="1" xfId="0" applyNumberFormat="1" applyFont="1" applyBorder="1" applyAlignment="1">
      <alignment horizontal="right" vertical="center"/>
    </xf>
    <xf numFmtId="0" fontId="1" fillId="0" borderId="1" xfId="0" applyFont="1" applyBorder="1" applyAlignment="1">
      <alignment vertical="center"/>
    </xf>
    <xf numFmtId="0" fontId="3" fillId="0" borderId="0" xfId="0" applyFont="1" applyBorder="1"/>
    <xf numFmtId="1" fontId="21" fillId="8" borderId="15" xfId="0" applyNumberFormat="1" applyFont="1" applyFill="1" applyBorder="1" applyAlignment="1">
      <alignment horizontal="left"/>
    </xf>
    <xf numFmtId="3" fontId="19" fillId="0" borderId="15" xfId="0" applyNumberFormat="1" applyFont="1" applyBorder="1" applyAlignment="1">
      <alignment horizontal="right"/>
    </xf>
    <xf numFmtId="0" fontId="3" fillId="0" borderId="0" xfId="1" applyFont="1" applyBorder="1"/>
    <xf numFmtId="3" fontId="3" fillId="0" borderId="0" xfId="1" applyNumberFormat="1" applyFont="1"/>
    <xf numFmtId="0" fontId="21" fillId="0" borderId="1" xfId="0" applyFont="1" applyBorder="1"/>
    <xf numFmtId="3" fontId="13" fillId="0" borderId="10" xfId="1" applyNumberFormat="1" applyFont="1" applyFill="1" applyBorder="1"/>
    <xf numFmtId="0" fontId="13" fillId="0" borderId="5" xfId="1" applyFont="1" applyFill="1" applyBorder="1"/>
    <xf numFmtId="0" fontId="16" fillId="0" borderId="0" xfId="1" applyFont="1" applyFill="1" applyBorder="1" applyAlignment="1"/>
    <xf numFmtId="0" fontId="14" fillId="0" borderId="0" xfId="1" applyFont="1" applyAlignment="1">
      <alignment horizontal="center"/>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0" fontId="14" fillId="0" borderId="1" xfId="1" applyFont="1" applyBorder="1" applyAlignment="1">
      <alignment horizontal="center" vertical="center"/>
    </xf>
    <xf numFmtId="0" fontId="14" fillId="0" borderId="1" xfId="1" applyFont="1" applyBorder="1" applyAlignment="1">
      <alignment vertical="center" wrapText="1"/>
    </xf>
    <xf numFmtId="0" fontId="14" fillId="0" borderId="1" xfId="1" applyFont="1" applyBorder="1" applyAlignment="1">
      <alignment horizontal="center" vertical="center" wrapText="1"/>
    </xf>
    <xf numFmtId="3" fontId="14" fillId="0" borderId="1" xfId="1" applyNumberFormat="1" applyFont="1" applyBorder="1" applyAlignment="1">
      <alignment horizontal="center" vertical="center" wrapText="1"/>
    </xf>
    <xf numFmtId="42" fontId="14" fillId="0" borderId="6" xfId="7" applyFont="1" applyBorder="1" applyAlignment="1">
      <alignment horizontal="center"/>
    </xf>
    <xf numFmtId="42" fontId="14" fillId="0" borderId="1" xfId="7" applyFont="1" applyBorder="1" applyAlignment="1">
      <alignment horizontal="center"/>
    </xf>
    <xf numFmtId="42" fontId="14" fillId="0" borderId="7" xfId="7" applyFont="1" applyBorder="1" applyAlignment="1">
      <alignment horizontal="right"/>
    </xf>
    <xf numFmtId="42" fontId="14" fillId="0" borderId="3" xfId="7" applyFont="1" applyBorder="1" applyAlignment="1">
      <alignment horizontal="right"/>
    </xf>
    <xf numFmtId="42" fontId="13" fillId="0" borderId="1" xfId="7" applyFont="1" applyBorder="1" applyAlignment="1">
      <alignment horizontal="right"/>
    </xf>
    <xf numFmtId="42" fontId="13" fillId="0" borderId="1" xfId="7" applyFont="1" applyBorder="1"/>
    <xf numFmtId="0" fontId="12" fillId="0" borderId="0" xfId="11" applyFont="1" applyBorder="1"/>
    <xf numFmtId="0" fontId="25" fillId="0" borderId="0" xfId="11" applyFont="1"/>
    <xf numFmtId="0" fontId="25" fillId="0" borderId="0" xfId="11" applyFont="1" applyAlignment="1">
      <alignment horizontal="center" vertical="center" wrapText="1"/>
    </xf>
    <xf numFmtId="0" fontId="25" fillId="0" borderId="1" xfId="11" applyFont="1" applyBorder="1" applyAlignment="1">
      <alignment horizontal="center" vertical="center" wrapText="1"/>
    </xf>
    <xf numFmtId="0" fontId="12" fillId="12" borderId="1" xfId="11" applyFont="1" applyFill="1" applyBorder="1" applyAlignment="1">
      <alignment vertical="center" wrapText="1"/>
    </xf>
    <xf numFmtId="0" fontId="25" fillId="0" borderId="0" xfId="11" applyFont="1" applyAlignment="1">
      <alignment vertical="center"/>
    </xf>
    <xf numFmtId="0" fontId="25" fillId="0" borderId="0" xfId="11" applyFont="1" applyBorder="1"/>
    <xf numFmtId="0" fontId="12" fillId="0" borderId="0" xfId="11" applyFont="1"/>
    <xf numFmtId="0" fontId="16" fillId="8" borderId="0" xfId="1" applyFont="1" applyFill="1" applyAlignment="1">
      <alignment horizontal="center"/>
    </xf>
    <xf numFmtId="0" fontId="13" fillId="8" borderId="0" xfId="1" applyFont="1" applyFill="1" applyAlignment="1">
      <alignment horizontal="center"/>
    </xf>
    <xf numFmtId="0" fontId="15" fillId="0" borderId="0" xfId="11" applyFont="1" applyFill="1" applyBorder="1" applyAlignment="1">
      <alignment horizontal="center"/>
    </xf>
    <xf numFmtId="0" fontId="13" fillId="0" borderId="0" xfId="1" applyFont="1" applyAlignment="1">
      <alignment horizontal="center"/>
    </xf>
    <xf numFmtId="0" fontId="20" fillId="0" borderId="0" xfId="1" applyFont="1" applyAlignment="1">
      <alignment horizontal="center"/>
    </xf>
    <xf numFmtId="0" fontId="12" fillId="0" borderId="0" xfId="0" applyFont="1"/>
    <xf numFmtId="0" fontId="10" fillId="0" borderId="0" xfId="0" applyFont="1" applyAlignment="1">
      <alignment horizontal="center"/>
    </xf>
    <xf numFmtId="0" fontId="10" fillId="0" borderId="1" xfId="0" applyFont="1" applyBorder="1" applyAlignment="1">
      <alignment horizontal="center"/>
    </xf>
    <xf numFmtId="0" fontId="12" fillId="0" borderId="1" xfId="0" applyFont="1" applyBorder="1"/>
    <xf numFmtId="0" fontId="12" fillId="0" borderId="1" xfId="0" applyFont="1" applyBorder="1" applyAlignment="1">
      <alignment horizontal="center"/>
    </xf>
    <xf numFmtId="169" fontId="12" fillId="0" borderId="1" xfId="0" applyNumberFormat="1" applyFont="1" applyBorder="1"/>
    <xf numFmtId="173" fontId="12" fillId="0" borderId="1" xfId="0" applyNumberFormat="1" applyFont="1" applyBorder="1"/>
    <xf numFmtId="171" fontId="12" fillId="0" borderId="0" xfId="0" applyNumberFormat="1" applyFont="1"/>
    <xf numFmtId="172" fontId="12" fillId="0" borderId="1" xfId="0" applyNumberFormat="1" applyFont="1" applyBorder="1"/>
    <xf numFmtId="172" fontId="12" fillId="0" borderId="0" xfId="0" applyNumberFormat="1" applyFont="1"/>
    <xf numFmtId="0" fontId="12" fillId="0" borderId="1" xfId="0" applyFont="1" applyFill="1" applyBorder="1"/>
    <xf numFmtId="0" fontId="12" fillId="0" borderId="1" xfId="0" applyFont="1" applyFill="1" applyBorder="1" applyAlignment="1">
      <alignment horizontal="center"/>
    </xf>
    <xf numFmtId="168" fontId="12" fillId="0" borderId="0" xfId="0" applyNumberFormat="1" applyFont="1"/>
    <xf numFmtId="0" fontId="10" fillId="0" borderId="1" xfId="0" applyFont="1" applyBorder="1"/>
    <xf numFmtId="168" fontId="10" fillId="0" borderId="1" xfId="0" applyNumberFormat="1" applyFont="1" applyBorder="1"/>
    <xf numFmtId="0" fontId="10" fillId="7" borderId="1" xfId="0" applyFont="1" applyFill="1" applyBorder="1"/>
    <xf numFmtId="169" fontId="12" fillId="7" borderId="1" xfId="0" applyNumberFormat="1" applyFont="1" applyFill="1" applyBorder="1"/>
    <xf numFmtId="0" fontId="3" fillId="0" borderId="0" xfId="0" applyFont="1" applyFill="1"/>
    <xf numFmtId="0" fontId="1" fillId="0" borderId="0" xfId="0" applyFont="1" applyFill="1"/>
    <xf numFmtId="0" fontId="10" fillId="0" borderId="0" xfId="0" applyFont="1" applyAlignment="1">
      <alignment horizontal="center" vertical="center"/>
    </xf>
    <xf numFmtId="0" fontId="28" fillId="0" borderId="0" xfId="0" applyFont="1" applyAlignment="1">
      <alignment horizontal="center"/>
    </xf>
    <xf numFmtId="0" fontId="27" fillId="0" borderId="0" xfId="0" applyFont="1" applyAlignment="1">
      <alignment horizontal="left"/>
    </xf>
    <xf numFmtId="0" fontId="29" fillId="0" borderId="0" xfId="0" applyFont="1" applyFill="1"/>
    <xf numFmtId="0" fontId="10" fillId="0" borderId="1" xfId="0" applyFont="1" applyBorder="1" applyAlignment="1">
      <alignment horizontal="center" vertical="center"/>
    </xf>
    <xf numFmtId="42" fontId="12" fillId="0" borderId="1" xfId="0" applyNumberFormat="1" applyFont="1" applyBorder="1" applyAlignment="1">
      <alignment horizontal="center"/>
    </xf>
    <xf numFmtId="0" fontId="12" fillId="0" borderId="1" xfId="0" applyFont="1" applyBorder="1" applyAlignment="1">
      <alignment horizontal="left"/>
    </xf>
    <xf numFmtId="170" fontId="10" fillId="0" borderId="1" xfId="0" applyNumberFormat="1" applyFont="1" applyBorder="1" applyAlignment="1">
      <alignment horizontal="center" vertical="center"/>
    </xf>
    <xf numFmtId="169" fontId="10" fillId="0" borderId="1" xfId="0" applyNumberFormat="1" applyFont="1" applyBorder="1" applyAlignment="1">
      <alignment horizontal="center" vertical="center"/>
    </xf>
    <xf numFmtId="168" fontId="12" fillId="0" borderId="1" xfId="0" applyNumberFormat="1" applyFont="1" applyBorder="1" applyAlignment="1">
      <alignment horizontal="right"/>
    </xf>
    <xf numFmtId="168" fontId="10" fillId="0" borderId="1" xfId="0" applyNumberFormat="1" applyFont="1" applyBorder="1" applyAlignment="1">
      <alignment horizontal="right"/>
    </xf>
    <xf numFmtId="0" fontId="10" fillId="0" borderId="0" xfId="11" applyFont="1" applyFill="1" applyBorder="1" applyAlignment="1">
      <alignment horizontal="center"/>
    </xf>
    <xf numFmtId="0" fontId="12" fillId="0" borderId="1" xfId="11" applyFont="1" applyBorder="1" applyAlignment="1">
      <alignment horizontal="center" vertical="center" wrapText="1"/>
    </xf>
    <xf numFmtId="3" fontId="12" fillId="0" borderId="1" xfId="11" applyNumberFormat="1" applyFont="1" applyBorder="1" applyAlignment="1">
      <alignment horizontal="center" vertical="center" wrapText="1"/>
    </xf>
    <xf numFmtId="10" fontId="12" fillId="0" borderId="6" xfId="12" applyNumberFormat="1" applyFont="1" applyBorder="1" applyAlignment="1">
      <alignment horizontal="center" vertical="center"/>
    </xf>
    <xf numFmtId="3" fontId="12" fillId="0" borderId="1" xfId="11" applyNumberFormat="1" applyFont="1" applyBorder="1" applyAlignment="1">
      <alignment horizontal="center" vertical="center"/>
    </xf>
    <xf numFmtId="0" fontId="12" fillId="0" borderId="1" xfId="11" applyFont="1" applyBorder="1" applyAlignment="1">
      <alignment horizontal="center" vertical="center"/>
    </xf>
    <xf numFmtId="9" fontId="12" fillId="0" borderId="1" xfId="11" applyNumberFormat="1" applyFont="1" applyBorder="1" applyAlignment="1">
      <alignment horizontal="center" vertical="center"/>
    </xf>
    <xf numFmtId="0" fontId="10" fillId="0" borderId="0" xfId="11" applyFont="1" applyFill="1" applyBorder="1" applyAlignment="1">
      <alignment horizontal="justify" vertical="top" wrapText="1"/>
    </xf>
    <xf numFmtId="0" fontId="12" fillId="0" borderId="0" xfId="11" applyFont="1" applyFill="1" applyBorder="1" applyAlignment="1">
      <alignment vertical="top" wrapText="1"/>
    </xf>
    <xf numFmtId="0" fontId="25" fillId="0" borderId="15" xfId="11" applyFont="1" applyBorder="1" applyAlignment="1">
      <alignment horizontal="center" vertical="center" wrapText="1"/>
    </xf>
    <xf numFmtId="0" fontId="12" fillId="12" borderId="15" xfId="11" applyFont="1" applyFill="1" applyBorder="1" applyAlignment="1">
      <alignment vertical="center" wrapText="1"/>
    </xf>
    <xf numFmtId="0" fontId="12" fillId="0" borderId="0" xfId="11" applyFont="1" applyBorder="1" applyAlignment="1">
      <alignment horizontal="center" vertical="center" wrapText="1"/>
    </xf>
    <xf numFmtId="3" fontId="12" fillId="0" borderId="0" xfId="11" applyNumberFormat="1" applyFont="1" applyBorder="1" applyAlignment="1">
      <alignment horizontal="center" vertical="center" wrapText="1"/>
    </xf>
    <xf numFmtId="10" fontId="12" fillId="0" borderId="0" xfId="12" applyNumberFormat="1" applyFont="1" applyBorder="1" applyAlignment="1">
      <alignment horizontal="center" vertical="center"/>
    </xf>
    <xf numFmtId="3" fontId="12" fillId="0" borderId="0" xfId="11" applyNumberFormat="1" applyFont="1" applyBorder="1" applyAlignment="1">
      <alignment horizontal="center" vertical="center"/>
    </xf>
    <xf numFmtId="0" fontId="12" fillId="0" borderId="0" xfId="11" applyFont="1" applyBorder="1" applyAlignment="1">
      <alignment horizontal="center" vertical="center"/>
    </xf>
    <xf numFmtId="9" fontId="12" fillId="0" borderId="0" xfId="11" applyNumberFormat="1" applyFont="1" applyBorder="1" applyAlignment="1">
      <alignment horizontal="center" vertical="center"/>
    </xf>
    <xf numFmtId="0" fontId="30" fillId="0" borderId="0" xfId="1" applyFont="1" applyAlignment="1">
      <alignment horizontal="left"/>
    </xf>
    <xf numFmtId="0" fontId="14" fillId="0" borderId="0" xfId="1" applyFont="1" applyAlignment="1">
      <alignment vertical="center" wrapText="1"/>
    </xf>
    <xf numFmtId="0" fontId="32" fillId="0" borderId="0" xfId="0" applyFont="1" applyAlignment="1">
      <alignment horizontal="left"/>
    </xf>
    <xf numFmtId="0" fontId="30" fillId="0" borderId="0" xfId="0" applyFont="1" applyFill="1"/>
    <xf numFmtId="0" fontId="33" fillId="0" borderId="0" xfId="1" applyFont="1" applyFill="1"/>
    <xf numFmtId="0" fontId="33" fillId="0" borderId="0" xfId="1" applyFont="1" applyFill="1" applyAlignment="1">
      <alignment horizontal="right"/>
    </xf>
    <xf numFmtId="0" fontId="34" fillId="0" borderId="1" xfId="0" applyFont="1" applyFill="1" applyBorder="1" applyAlignment="1">
      <alignment horizontal="center" vertical="center"/>
    </xf>
    <xf numFmtId="0" fontId="35" fillId="0" borderId="1" xfId="0" applyFont="1" applyFill="1" applyBorder="1" applyAlignment="1">
      <alignment vertical="center"/>
    </xf>
    <xf numFmtId="0" fontId="35" fillId="0" borderId="1" xfId="0" applyFont="1" applyFill="1" applyBorder="1" applyAlignment="1">
      <alignment horizontal="center" vertical="center"/>
    </xf>
    <xf numFmtId="0" fontId="28" fillId="0" borderId="0" xfId="0" applyFont="1" applyAlignment="1">
      <alignment vertical="center"/>
    </xf>
    <xf numFmtId="0" fontId="24" fillId="0" borderId="0" xfId="0" applyFont="1" applyAlignment="1">
      <alignment vertical="center"/>
    </xf>
    <xf numFmtId="0" fontId="10" fillId="0" borderId="0" xfId="0" applyFont="1" applyAlignment="1">
      <alignment horizontal="justify" vertical="center" wrapText="1"/>
    </xf>
    <xf numFmtId="0" fontId="12" fillId="0" borderId="0" xfId="0" applyFont="1" applyAlignment="1">
      <alignment horizontal="justify" vertical="center" wrapText="1"/>
    </xf>
    <xf numFmtId="0" fontId="36" fillId="0" borderId="0" xfId="0" applyFont="1" applyAlignment="1">
      <alignment vertical="center" wrapText="1"/>
    </xf>
    <xf numFmtId="0" fontId="38" fillId="0" borderId="0" xfId="0" applyFont="1" applyAlignment="1">
      <alignment horizontal="left" vertical="center" wrapText="1" indent="5"/>
    </xf>
    <xf numFmtId="0" fontId="10" fillId="0" borderId="0" xfId="0" applyFont="1" applyAlignment="1">
      <alignment horizontal="left" vertical="center" wrapText="1" indent="5"/>
    </xf>
    <xf numFmtId="0" fontId="39" fillId="0" borderId="0" xfId="0" applyFont="1" applyAlignment="1">
      <alignment horizontal="justify" vertical="center" wrapText="1"/>
    </xf>
    <xf numFmtId="0" fontId="41" fillId="0" borderId="0" xfId="0" applyFont="1" applyAlignment="1">
      <alignment horizontal="left" vertical="center" wrapText="1" indent="5"/>
    </xf>
    <xf numFmtId="0" fontId="42" fillId="0" borderId="0" xfId="0" applyFont="1" applyAlignment="1">
      <alignment horizontal="left" vertical="center" wrapText="1" indent="5"/>
    </xf>
    <xf numFmtId="0" fontId="38" fillId="0" borderId="0" xfId="0" applyFont="1" applyAlignment="1">
      <alignment horizontal="justify" vertical="center" wrapText="1"/>
    </xf>
    <xf numFmtId="0" fontId="42" fillId="0" borderId="0" xfId="0" applyFont="1" applyAlignment="1">
      <alignment horizontal="justify" vertical="center" wrapText="1"/>
    </xf>
    <xf numFmtId="0" fontId="15" fillId="0" borderId="0" xfId="0" applyFont="1" applyAlignment="1">
      <alignment horizontal="center" vertical="center" wrapText="1"/>
    </xf>
    <xf numFmtId="0" fontId="44" fillId="0" borderId="0" xfId="0" applyFont="1" applyAlignment="1">
      <alignment wrapText="1"/>
    </xf>
    <xf numFmtId="0" fontId="0" fillId="0" borderId="4" xfId="0" applyBorder="1"/>
    <xf numFmtId="0" fontId="12" fillId="0" borderId="1" xfId="0" applyFont="1" applyBorder="1" applyAlignment="1">
      <alignment horizontal="left" vertical="center" wrapText="1"/>
    </xf>
    <xf numFmtId="10" fontId="12" fillId="0" borderId="1" xfId="13" applyNumberFormat="1" applyFont="1" applyFill="1" applyBorder="1" applyAlignment="1">
      <alignment horizontal="center" vertical="center" wrapText="1"/>
    </xf>
    <xf numFmtId="0" fontId="10" fillId="13" borderId="1" xfId="0" applyFont="1" applyFill="1" applyBorder="1" applyAlignment="1">
      <alignment horizontal="center" vertical="center" wrapText="1"/>
    </xf>
    <xf numFmtId="0" fontId="26" fillId="13" borderId="1" xfId="11" applyNumberFormat="1" applyFont="1" applyFill="1" applyBorder="1" applyAlignment="1">
      <alignment horizontal="center" vertical="center" wrapText="1"/>
    </xf>
    <xf numFmtId="0" fontId="10" fillId="13" borderId="1" xfId="11" applyNumberFormat="1" applyFont="1" applyFill="1" applyBorder="1" applyAlignment="1">
      <alignment horizontal="center" vertical="center" wrapText="1"/>
    </xf>
    <xf numFmtId="0" fontId="25" fillId="0" borderId="0" xfId="11" applyFont="1" applyFill="1"/>
    <xf numFmtId="0" fontId="12" fillId="0" borderId="0" xfId="11" applyFont="1" applyFill="1"/>
    <xf numFmtId="172" fontId="0" fillId="0" borderId="1" xfId="0" applyNumberFormat="1" applyBorder="1"/>
    <xf numFmtId="172" fontId="45" fillId="0" borderId="1" xfId="0" applyNumberFormat="1" applyFont="1" applyBorder="1"/>
    <xf numFmtId="172" fontId="10" fillId="7" borderId="1" xfId="0" applyNumberFormat="1" applyFont="1" applyFill="1" applyBorder="1"/>
    <xf numFmtId="172" fontId="0" fillId="7" borderId="1" xfId="0" applyNumberFormat="1" applyFont="1" applyFill="1" applyBorder="1"/>
    <xf numFmtId="0" fontId="13" fillId="0" borderId="1" xfId="1" applyFont="1" applyFill="1" applyBorder="1" applyAlignment="1">
      <alignment horizontal="center" vertical="center" wrapText="1"/>
    </xf>
    <xf numFmtId="3" fontId="13" fillId="0" borderId="1" xfId="1" applyNumberFormat="1" applyFont="1" applyFill="1" applyBorder="1" applyAlignment="1">
      <alignment horizontal="center"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10" fillId="0" borderId="0" xfId="0" applyFont="1" applyAlignment="1">
      <alignment horizontal="justify" vertical="center"/>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27" fillId="0" borderId="1" xfId="0" applyFont="1" applyBorder="1" applyAlignment="1">
      <alignment horizontal="center"/>
    </xf>
    <xf numFmtId="0" fontId="28" fillId="0" borderId="0" xfId="0" applyFont="1" applyAlignment="1">
      <alignment horizontal="center"/>
    </xf>
    <xf numFmtId="0" fontId="24" fillId="0" borderId="0" xfId="0" applyFont="1" applyAlignment="1">
      <alignment horizontal="center" vertical="center"/>
    </xf>
    <xf numFmtId="0" fontId="10" fillId="0" borderId="25" xfId="0" applyFont="1" applyBorder="1" applyAlignment="1">
      <alignment horizontal="center" vertical="center"/>
    </xf>
    <xf numFmtId="0" fontId="1" fillId="7" borderId="3" xfId="0" applyFont="1" applyFill="1" applyBorder="1" applyAlignment="1">
      <alignment horizontal="center"/>
    </xf>
    <xf numFmtId="0" fontId="1" fillId="7" borderId="23" xfId="0" applyFont="1" applyFill="1" applyBorder="1" applyAlignment="1">
      <alignment horizontal="center"/>
    </xf>
    <xf numFmtId="0" fontId="1" fillId="7" borderId="14" xfId="0" applyFont="1" applyFill="1" applyBorder="1" applyAlignment="1">
      <alignment horizontal="center"/>
    </xf>
    <xf numFmtId="0" fontId="0" fillId="0" borderId="1" xfId="0" applyBorder="1" applyAlignment="1">
      <alignment horizontal="center"/>
    </xf>
    <xf numFmtId="0" fontId="45" fillId="0" borderId="1" xfId="0" applyFont="1" applyBorder="1" applyAlignment="1">
      <alignment horizontal="center"/>
    </xf>
    <xf numFmtId="0" fontId="45" fillId="7" borderId="1" xfId="0" applyFont="1" applyFill="1" applyBorder="1" applyAlignment="1">
      <alignment horizontal="center"/>
    </xf>
    <xf numFmtId="0" fontId="27" fillId="0" borderId="0" xfId="11" applyFont="1" applyFill="1" applyBorder="1" applyAlignment="1">
      <alignment horizontal="left" vertical="top" wrapText="1"/>
    </xf>
    <xf numFmtId="0" fontId="24" fillId="0" borderId="0" xfId="11" applyFont="1" applyBorder="1" applyAlignment="1">
      <alignment horizontal="center"/>
    </xf>
    <xf numFmtId="0" fontId="28" fillId="0" borderId="0" xfId="11" applyFont="1" applyFill="1" applyBorder="1" applyAlignment="1">
      <alignment horizontal="center"/>
    </xf>
    <xf numFmtId="3" fontId="10" fillId="13" borderId="2" xfId="11" applyNumberFormat="1" applyFont="1" applyFill="1" applyBorder="1" applyAlignment="1">
      <alignment horizontal="center" vertical="center" wrapText="1"/>
    </xf>
    <xf numFmtId="3" fontId="10" fillId="13" borderId="6" xfId="11" applyNumberFormat="1" applyFont="1" applyFill="1" applyBorder="1" applyAlignment="1">
      <alignment horizontal="center" vertical="center" wrapText="1"/>
    </xf>
    <xf numFmtId="3" fontId="10" fillId="13" borderId="1" xfId="11" applyNumberFormat="1" applyFont="1" applyFill="1" applyBorder="1" applyAlignment="1">
      <alignment horizontal="center" vertical="center" wrapText="1"/>
    </xf>
    <xf numFmtId="0" fontId="10" fillId="13" borderId="1" xfId="11" applyFont="1" applyFill="1" applyBorder="1" applyAlignment="1">
      <alignment horizontal="center" vertical="center" wrapText="1"/>
    </xf>
    <xf numFmtId="0" fontId="44" fillId="0" borderId="0" xfId="0" applyFont="1" applyAlignment="1">
      <alignment horizontal="left" wrapText="1"/>
    </xf>
    <xf numFmtId="0" fontId="0" fillId="0" borderId="0" xfId="0" applyAlignment="1">
      <alignment horizontal="left" wrapText="1"/>
    </xf>
    <xf numFmtId="0" fontId="0" fillId="0" borderId="0" xfId="0" applyAlignment="1">
      <alignment horizontal="center"/>
    </xf>
    <xf numFmtId="0" fontId="31" fillId="0" borderId="0" xfId="1" applyFont="1" applyFill="1" applyBorder="1" applyAlignment="1">
      <alignment horizontal="center"/>
    </xf>
    <xf numFmtId="0" fontId="13" fillId="0" borderId="0" xfId="1" applyFont="1" applyFill="1" applyAlignment="1">
      <alignment horizontal="center"/>
    </xf>
    <xf numFmtId="0" fontId="29" fillId="0" borderId="0" xfId="1" applyFont="1" applyAlignment="1">
      <alignment horizontal="left"/>
    </xf>
    <xf numFmtId="0" fontId="16" fillId="0" borderId="0" xfId="1" applyFont="1" applyAlignment="1">
      <alignment horizontal="center"/>
    </xf>
    <xf numFmtId="0" fontId="14" fillId="0" borderId="0" xfId="1" applyFont="1" applyAlignment="1">
      <alignment horizontal="justify" vertical="center" wrapText="1"/>
    </xf>
    <xf numFmtId="0" fontId="16" fillId="9" borderId="8" xfId="1" applyFont="1" applyFill="1" applyBorder="1" applyAlignment="1">
      <alignment horizontal="center"/>
    </xf>
    <xf numFmtId="0" fontId="16" fillId="9" borderId="9" xfId="1" applyFont="1" applyFill="1" applyBorder="1" applyAlignment="1">
      <alignment horizontal="center"/>
    </xf>
    <xf numFmtId="0" fontId="16" fillId="9" borderId="10" xfId="1" applyFont="1" applyFill="1" applyBorder="1" applyAlignment="1">
      <alignment horizontal="center"/>
    </xf>
    <xf numFmtId="3" fontId="13" fillId="0" borderId="0" xfId="1" applyNumberFormat="1" applyFont="1" applyBorder="1" applyAlignment="1">
      <alignment horizontal="center"/>
    </xf>
    <xf numFmtId="0" fontId="13" fillId="0" borderId="0" xfId="1" applyFont="1" applyBorder="1" applyAlignment="1">
      <alignment horizontal="center" vertical="top" wrapText="1"/>
    </xf>
    <xf numFmtId="0" fontId="13" fillId="0" borderId="16" xfId="1" applyFont="1" applyBorder="1" applyAlignment="1">
      <alignment horizontal="center" vertical="top" wrapText="1"/>
    </xf>
    <xf numFmtId="0" fontId="14" fillId="0" borderId="0" xfId="1" applyFont="1" applyFill="1" applyAlignment="1">
      <alignment horizontal="center"/>
    </xf>
    <xf numFmtId="0" fontId="31" fillId="0" borderId="0" xfId="1" applyFont="1" applyAlignment="1">
      <alignment horizontal="center"/>
    </xf>
    <xf numFmtId="0" fontId="20" fillId="0" borderId="0" xfId="1" applyFont="1" applyAlignment="1">
      <alignment horizontal="center"/>
    </xf>
    <xf numFmtId="3" fontId="13" fillId="0" borderId="15" xfId="1" applyNumberFormat="1" applyFont="1" applyBorder="1" applyAlignment="1">
      <alignment horizontal="center"/>
    </xf>
    <xf numFmtId="0" fontId="31" fillId="0" borderId="0" xfId="1" applyFont="1" applyFill="1" applyAlignment="1">
      <alignment horizontal="center"/>
    </xf>
    <xf numFmtId="0" fontId="16" fillId="8" borderId="0" xfId="1" applyFont="1" applyFill="1" applyAlignment="1">
      <alignment horizontal="center"/>
    </xf>
    <xf numFmtId="0" fontId="30" fillId="0" borderId="0" xfId="1" applyFont="1" applyAlignment="1">
      <alignment horizontal="left"/>
    </xf>
    <xf numFmtId="0" fontId="14" fillId="0" borderId="0" xfId="1" applyFont="1" applyAlignment="1">
      <alignment horizontal="left" vertical="center" wrapText="1"/>
    </xf>
    <xf numFmtId="0" fontId="13" fillId="8" borderId="0" xfId="1" applyFont="1" applyFill="1" applyAlignment="1">
      <alignment horizontal="center" vertical="center" wrapText="1"/>
    </xf>
    <xf numFmtId="0" fontId="28" fillId="0" borderId="0" xfId="0" applyFont="1" applyAlignment="1">
      <alignment horizontal="center" vertical="center"/>
    </xf>
    <xf numFmtId="49" fontId="1" fillId="0" borderId="0" xfId="1" applyNumberFormat="1" applyFont="1" applyAlignment="1">
      <alignment horizontal="center" vertical="center" wrapText="1"/>
    </xf>
    <xf numFmtId="49" fontId="17" fillId="0" borderId="0" xfId="1" applyNumberFormat="1" applyFont="1" applyAlignment="1">
      <alignment horizontal="center" vertical="top" wrapText="1"/>
    </xf>
    <xf numFmtId="1" fontId="17" fillId="0" borderId="22" xfId="1" applyNumberFormat="1" applyFont="1" applyBorder="1" applyAlignment="1">
      <alignment horizontal="right"/>
    </xf>
    <xf numFmtId="1" fontId="17" fillId="0" borderId="23" xfId="1" applyNumberFormat="1" applyFont="1" applyBorder="1" applyAlignment="1">
      <alignment horizontal="right"/>
    </xf>
    <xf numFmtId="1" fontId="17" fillId="0" borderId="24" xfId="1" applyNumberFormat="1" applyFont="1" applyBorder="1" applyAlignment="1">
      <alignment horizontal="right"/>
    </xf>
    <xf numFmtId="49" fontId="1" fillId="0" borderId="0" xfId="0" applyNumberFormat="1" applyFont="1" applyAlignment="1">
      <alignment horizontal="center" vertical="top" wrapText="1"/>
    </xf>
  </cellXfs>
  <cellStyles count="14">
    <cellStyle name="Estilo 1" xfId="8"/>
    <cellStyle name="Euro" xfId="9"/>
    <cellStyle name="Excel Built-in Currency [0]" xfId="3"/>
    <cellStyle name="Moneda [0]" xfId="7" builtinId="7"/>
    <cellStyle name="Moneda_ACTA DE ADJUDICACION VESTUARIO CONJUNTO" xfId="10"/>
    <cellStyle name="Normal" xfId="0" builtinId="0"/>
    <cellStyle name="Normal 2" xfId="1"/>
    <cellStyle name="Normal 2 2" xfId="5"/>
    <cellStyle name="Normal 3" xfId="4"/>
    <cellStyle name="Normal 4" xfId="6"/>
    <cellStyle name="Normal 5" xfId="2"/>
    <cellStyle name="Normal 6" xfId="11"/>
    <cellStyle name="Porcentual" xfId="13" builtinId="5"/>
    <cellStyle name="Porcentual 2" xfId="12"/>
  </cellStyles>
  <dxfs count="0"/>
  <tableStyles count="0" defaultTableStyle="TableStyleMedium2" defaultPivotStyle="PivotStyleLight16"/>
  <colors>
    <mruColors>
      <color rgb="FF00FF00"/>
      <color rgb="FFFF33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1304925</xdr:colOff>
      <xdr:row>57</xdr:row>
      <xdr:rowOff>19050</xdr:rowOff>
    </xdr:from>
    <xdr:to>
      <xdr:col>6</xdr:col>
      <xdr:colOff>151571</xdr:colOff>
      <xdr:row>65</xdr:row>
      <xdr:rowOff>66675</xdr:rowOff>
    </xdr:to>
    <xdr:pic>
      <xdr:nvPicPr>
        <xdr:cNvPr id="2" name="Imagen 1"/>
        <xdr:cNvPicPr>
          <a:picLocks noChangeAspect="1"/>
        </xdr:cNvPicPr>
      </xdr:nvPicPr>
      <xdr:blipFill rotWithShape="1">
        <a:blip xmlns:r="http://schemas.openxmlformats.org/officeDocument/2006/relationships" r:embed="rId1"/>
        <a:srcRect b="3413"/>
        <a:stretch/>
      </xdr:blipFill>
      <xdr:spPr>
        <a:xfrm>
          <a:off x="1762125" y="9610725"/>
          <a:ext cx="6628571"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1390650</xdr:colOff>
      <xdr:row>41</xdr:row>
      <xdr:rowOff>0</xdr:rowOff>
    </xdr:from>
    <xdr:to>
      <xdr:col>9</xdr:col>
      <xdr:colOff>303971</xdr:colOff>
      <xdr:row>48</xdr:row>
      <xdr:rowOff>9525</xdr:rowOff>
    </xdr:to>
    <xdr:pic>
      <xdr:nvPicPr>
        <xdr:cNvPr id="3" name="Imagen 2"/>
        <xdr:cNvPicPr>
          <a:picLocks noChangeAspect="1"/>
        </xdr:cNvPicPr>
      </xdr:nvPicPr>
      <xdr:blipFill rotWithShape="1">
        <a:blip xmlns:r="http://schemas.openxmlformats.org/officeDocument/2006/relationships" r:embed="rId1"/>
        <a:srcRect b="3413"/>
        <a:stretch/>
      </xdr:blipFill>
      <xdr:spPr>
        <a:xfrm>
          <a:off x="1743075" y="9658350"/>
          <a:ext cx="6628571" cy="1343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1628775</xdr:colOff>
      <xdr:row>25</xdr:row>
      <xdr:rowOff>9525</xdr:rowOff>
    </xdr:from>
    <xdr:to>
      <xdr:col>9</xdr:col>
      <xdr:colOff>56321</xdr:colOff>
      <xdr:row>32</xdr:row>
      <xdr:rowOff>19050</xdr:rowOff>
    </xdr:to>
    <xdr:pic>
      <xdr:nvPicPr>
        <xdr:cNvPr id="3" name="Imagen 2"/>
        <xdr:cNvPicPr>
          <a:picLocks noChangeAspect="1"/>
        </xdr:cNvPicPr>
      </xdr:nvPicPr>
      <xdr:blipFill rotWithShape="1">
        <a:blip xmlns:r="http://schemas.openxmlformats.org/officeDocument/2006/relationships" r:embed="rId1"/>
        <a:srcRect b="3413"/>
        <a:stretch/>
      </xdr:blipFill>
      <xdr:spPr>
        <a:xfrm>
          <a:off x="2152650" y="5905500"/>
          <a:ext cx="6628571" cy="1343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1085850</xdr:colOff>
      <xdr:row>76</xdr:row>
      <xdr:rowOff>28575</xdr:rowOff>
    </xdr:from>
    <xdr:to>
      <xdr:col>6</xdr:col>
      <xdr:colOff>1485071</xdr:colOff>
      <xdr:row>83</xdr:row>
      <xdr:rowOff>76200</xdr:rowOff>
    </xdr:to>
    <xdr:pic>
      <xdr:nvPicPr>
        <xdr:cNvPr id="3" name="Imagen 2"/>
        <xdr:cNvPicPr>
          <a:picLocks noChangeAspect="1"/>
        </xdr:cNvPicPr>
      </xdr:nvPicPr>
      <xdr:blipFill rotWithShape="1">
        <a:blip xmlns:r="http://schemas.openxmlformats.org/officeDocument/2006/relationships" r:embed="rId1"/>
        <a:srcRect b="3413"/>
        <a:stretch/>
      </xdr:blipFill>
      <xdr:spPr>
        <a:xfrm>
          <a:off x="1914525" y="14878050"/>
          <a:ext cx="6628571" cy="1343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412750</xdr:colOff>
      <xdr:row>48</xdr:row>
      <xdr:rowOff>21167</xdr:rowOff>
    </xdr:from>
    <xdr:to>
      <xdr:col>6</xdr:col>
      <xdr:colOff>1146404</xdr:colOff>
      <xdr:row>55</xdr:row>
      <xdr:rowOff>83609</xdr:rowOff>
    </xdr:to>
    <xdr:pic>
      <xdr:nvPicPr>
        <xdr:cNvPr id="2" name="Imagen 1"/>
        <xdr:cNvPicPr>
          <a:picLocks noChangeAspect="1"/>
        </xdr:cNvPicPr>
      </xdr:nvPicPr>
      <xdr:blipFill rotWithShape="1">
        <a:blip xmlns:r="http://schemas.openxmlformats.org/officeDocument/2006/relationships" r:embed="rId1"/>
        <a:srcRect b="3413"/>
        <a:stretch/>
      </xdr:blipFill>
      <xdr:spPr>
        <a:xfrm>
          <a:off x="571500" y="9133417"/>
          <a:ext cx="6628571" cy="1343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171451</xdr:colOff>
      <xdr:row>24</xdr:row>
      <xdr:rowOff>189770</xdr:rowOff>
    </xdr:from>
    <xdr:to>
      <xdr:col>2</xdr:col>
      <xdr:colOff>2543176</xdr:colOff>
      <xdr:row>31</xdr:row>
      <xdr:rowOff>95250</xdr:rowOff>
    </xdr:to>
    <xdr:pic>
      <xdr:nvPicPr>
        <xdr:cNvPr id="2" name="Imagen 1"/>
        <xdr:cNvPicPr>
          <a:picLocks noChangeAspect="1"/>
        </xdr:cNvPicPr>
      </xdr:nvPicPr>
      <xdr:blipFill rotWithShape="1">
        <a:blip xmlns:r="http://schemas.openxmlformats.org/officeDocument/2006/relationships" r:embed="rId1"/>
        <a:srcRect b="3413"/>
        <a:stretch/>
      </xdr:blipFill>
      <xdr:spPr>
        <a:xfrm>
          <a:off x="171451" y="4885595"/>
          <a:ext cx="6115050" cy="12389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142875</xdr:colOff>
      <xdr:row>31</xdr:row>
      <xdr:rowOff>0</xdr:rowOff>
    </xdr:from>
    <xdr:to>
      <xdr:col>1</xdr:col>
      <xdr:colOff>6261100</xdr:colOff>
      <xdr:row>37</xdr:row>
      <xdr:rowOff>95980</xdr:rowOff>
    </xdr:to>
    <xdr:pic>
      <xdr:nvPicPr>
        <xdr:cNvPr id="4" name="Imagen 1"/>
        <xdr:cNvPicPr>
          <a:picLocks noChangeAspect="1"/>
        </xdr:cNvPicPr>
      </xdr:nvPicPr>
      <xdr:blipFill rotWithShape="1">
        <a:blip xmlns:r="http://schemas.openxmlformats.org/officeDocument/2006/relationships" r:embed="rId1"/>
        <a:srcRect b="3413"/>
        <a:stretch/>
      </xdr:blipFill>
      <xdr:spPr>
        <a:xfrm>
          <a:off x="514350" y="9229725"/>
          <a:ext cx="6118225" cy="12389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Hoja1"/>
  <dimension ref="A1:S8"/>
  <sheetViews>
    <sheetView showGridLines="0" topLeftCell="A10" workbookViewId="0">
      <selection activeCell="D24" sqref="D24"/>
    </sheetView>
  </sheetViews>
  <sheetFormatPr baseColWidth="10" defaultColWidth="11.42578125" defaultRowHeight="15"/>
  <cols>
    <col min="1" max="1" width="14.28515625" style="8" bestFit="1" customWidth="1"/>
    <col min="2" max="2" width="15.85546875" style="2" customWidth="1"/>
    <col min="3" max="3" width="24" style="2" bestFit="1" customWidth="1"/>
    <col min="4" max="4" width="47.7109375" style="5" customWidth="1"/>
    <col min="5" max="5" width="6.5703125" style="2" hidden="1" customWidth="1"/>
    <col min="6" max="6" width="8.85546875" style="4" hidden="1" customWidth="1"/>
    <col min="7" max="7" width="16.7109375" style="4" customWidth="1"/>
    <col min="8" max="18" width="18.5703125" style="2" customWidth="1"/>
    <col min="19" max="19" width="18.5703125" style="16" customWidth="1"/>
    <col min="20" max="16384" width="11.42578125" style="2"/>
  </cols>
  <sheetData>
    <row r="1" spans="1:19" s="1" customFormat="1" ht="22.5" customHeight="1">
      <c r="A1" s="7"/>
      <c r="B1" s="235" t="s">
        <v>9</v>
      </c>
      <c r="C1" s="235"/>
      <c r="D1" s="235"/>
      <c r="E1" s="235"/>
      <c r="F1" s="235"/>
      <c r="G1" s="235"/>
      <c r="H1" s="235"/>
      <c r="I1" s="235"/>
      <c r="J1" s="235"/>
      <c r="K1" s="235"/>
      <c r="L1" s="235"/>
      <c r="M1" s="235"/>
      <c r="N1" s="9"/>
      <c r="O1" s="9"/>
      <c r="P1" s="9"/>
      <c r="Q1" s="9"/>
    </row>
    <row r="2" spans="1:19" ht="13.5" customHeight="1">
      <c r="B2" s="236"/>
      <c r="C2" s="236"/>
      <c r="D2" s="236"/>
      <c r="E2" s="236"/>
      <c r="F2" s="236"/>
      <c r="G2" s="236"/>
      <c r="H2" s="236"/>
      <c r="I2" s="236"/>
      <c r="J2" s="236"/>
      <c r="K2" s="236"/>
      <c r="L2" s="236"/>
      <c r="M2" s="236"/>
      <c r="N2" s="10"/>
      <c r="O2" s="10"/>
      <c r="P2" s="10"/>
      <c r="Q2" s="10"/>
    </row>
    <row r="3" spans="1:19" s="3" customFormat="1" ht="39" customHeight="1">
      <c r="A3" s="11" t="s">
        <v>6</v>
      </c>
      <c r="B3" s="11" t="s">
        <v>0</v>
      </c>
      <c r="C3" s="11" t="s">
        <v>7</v>
      </c>
      <c r="D3" s="11" t="s">
        <v>1</v>
      </c>
      <c r="E3" s="11" t="s">
        <v>2</v>
      </c>
      <c r="F3" s="12" t="s">
        <v>4</v>
      </c>
      <c r="G3" s="13" t="s">
        <v>5</v>
      </c>
      <c r="H3" s="11">
        <v>2026</v>
      </c>
      <c r="I3" s="11">
        <v>2027</v>
      </c>
      <c r="J3" s="11">
        <v>2028</v>
      </c>
      <c r="K3" s="11">
        <v>2029</v>
      </c>
      <c r="L3" s="11">
        <v>2030</v>
      </c>
      <c r="M3" s="11">
        <v>2031</v>
      </c>
      <c r="N3" s="11">
        <v>2032</v>
      </c>
      <c r="O3" s="11">
        <v>2033</v>
      </c>
      <c r="P3" s="11">
        <v>2034</v>
      </c>
      <c r="Q3" s="11">
        <v>2035</v>
      </c>
      <c r="R3" s="11">
        <v>2036</v>
      </c>
      <c r="S3" s="11">
        <v>2037</v>
      </c>
    </row>
    <row r="4" spans="1:19" ht="14.45" customHeight="1">
      <c r="A4" s="24">
        <v>1</v>
      </c>
      <c r="B4" s="14" t="s">
        <v>11</v>
      </c>
      <c r="C4" s="25" t="s">
        <v>12</v>
      </c>
      <c r="D4" s="26" t="s">
        <v>13</v>
      </c>
      <c r="E4" s="15" t="s">
        <v>3</v>
      </c>
      <c r="F4" s="23" t="e">
        <f>#REF!-#REF!</f>
        <v>#REF!</v>
      </c>
      <c r="G4" s="14" t="s">
        <v>14</v>
      </c>
      <c r="H4" s="6">
        <v>1360301</v>
      </c>
      <c r="I4" s="6">
        <f>H4*1.05</f>
        <v>1428316.05</v>
      </c>
      <c r="J4" s="6">
        <f t="shared" ref="J4:S4" si="0">I4*1.05</f>
        <v>1499731.8525</v>
      </c>
      <c r="K4" s="6">
        <f t="shared" si="0"/>
        <v>1574718.4451250001</v>
      </c>
      <c r="L4" s="6">
        <f t="shared" si="0"/>
        <v>1653454.3673812503</v>
      </c>
      <c r="M4" s="6">
        <f t="shared" si="0"/>
        <v>1736127.0857503128</v>
      </c>
      <c r="N4" s="6">
        <f t="shared" si="0"/>
        <v>1822933.4400378284</v>
      </c>
      <c r="O4" s="6">
        <f t="shared" si="0"/>
        <v>1914080.1120397199</v>
      </c>
      <c r="P4" s="6">
        <f t="shared" si="0"/>
        <v>2009784.117641706</v>
      </c>
      <c r="Q4" s="6">
        <f t="shared" si="0"/>
        <v>2110273.3235237915</v>
      </c>
      <c r="R4" s="6">
        <f t="shared" si="0"/>
        <v>2215786.9896999812</v>
      </c>
      <c r="S4" s="6">
        <f t="shared" si="0"/>
        <v>2326576.3391849804</v>
      </c>
    </row>
    <row r="5" spans="1:19" ht="47.25" customHeight="1">
      <c r="A5" s="21">
        <v>2</v>
      </c>
      <c r="B5" s="21" t="s">
        <v>11</v>
      </c>
      <c r="C5" s="21" t="s">
        <v>17</v>
      </c>
      <c r="D5" s="21" t="s">
        <v>15</v>
      </c>
      <c r="E5" s="21" t="s">
        <v>3</v>
      </c>
      <c r="F5" s="21" t="e">
        <f>#REF!-#REF!</f>
        <v>#REF!</v>
      </c>
      <c r="G5" s="21" t="s">
        <v>16</v>
      </c>
      <c r="H5" s="22">
        <v>602081772</v>
      </c>
      <c r="I5" s="6"/>
      <c r="J5" s="6"/>
      <c r="K5" s="6"/>
      <c r="L5" s="6"/>
      <c r="M5" s="6"/>
      <c r="N5" s="6"/>
      <c r="O5" s="6"/>
      <c r="P5" s="6"/>
      <c r="Q5" s="6"/>
      <c r="R5" s="6"/>
      <c r="S5" s="6"/>
    </row>
    <row r="6" spans="1:19" ht="23.25" customHeight="1">
      <c r="A6" s="24">
        <v>3</v>
      </c>
      <c r="B6" s="21" t="s">
        <v>11</v>
      </c>
      <c r="C6" s="26" t="s">
        <v>18</v>
      </c>
      <c r="D6" s="25" t="s">
        <v>19</v>
      </c>
      <c r="E6" s="15"/>
      <c r="F6" s="23"/>
      <c r="G6" s="14" t="s">
        <v>14</v>
      </c>
      <c r="H6" s="28">
        <v>382858579</v>
      </c>
      <c r="I6" s="6"/>
      <c r="J6" s="6"/>
      <c r="K6" s="6"/>
      <c r="L6" s="28">
        <f>281322579*(1+0.05)^4</f>
        <v>341949353.04061878</v>
      </c>
      <c r="M6" s="6"/>
      <c r="N6" s="6"/>
      <c r="O6" s="6"/>
      <c r="P6" s="6"/>
      <c r="Q6" s="28">
        <f>281322579*(1+0.05)^9</f>
        <v>436423654.59454507</v>
      </c>
      <c r="R6" s="6"/>
      <c r="S6" s="6"/>
    </row>
    <row r="7" spans="1:19" ht="14.45" customHeight="1">
      <c r="A7" s="24"/>
      <c r="B7" s="14"/>
      <c r="C7" s="15"/>
      <c r="D7" s="15"/>
      <c r="E7" s="15"/>
      <c r="F7" s="23"/>
      <c r="G7" s="27"/>
      <c r="H7" s="6"/>
      <c r="I7" s="6"/>
      <c r="J7" s="6"/>
      <c r="K7" s="6"/>
      <c r="L7" s="6"/>
      <c r="M7" s="6"/>
      <c r="N7" s="6"/>
      <c r="O7" s="6"/>
      <c r="P7" s="6"/>
      <c r="Q7" s="6"/>
      <c r="R7" s="6"/>
      <c r="S7" s="6"/>
    </row>
    <row r="8" spans="1:19" ht="14.45" customHeight="1">
      <c r="A8" s="24"/>
      <c r="B8" s="14"/>
      <c r="C8" s="15"/>
      <c r="D8" s="15"/>
      <c r="E8" s="15"/>
      <c r="F8" s="23"/>
      <c r="G8" s="27"/>
      <c r="H8" s="6"/>
      <c r="I8" s="6"/>
      <c r="J8" s="6"/>
      <c r="K8" s="6"/>
      <c r="L8" s="6"/>
      <c r="M8" s="6"/>
      <c r="N8" s="6"/>
      <c r="O8" s="6"/>
      <c r="P8" s="6"/>
      <c r="Q8" s="6"/>
      <c r="R8" s="6"/>
      <c r="S8" s="6"/>
    </row>
  </sheetData>
  <mergeCells count="1">
    <mergeCell ref="B1:M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sheetPr codeName="Hoja2"/>
  <dimension ref="B1:G23"/>
  <sheetViews>
    <sheetView workbookViewId="0">
      <selection activeCell="G4" sqref="G4"/>
    </sheetView>
  </sheetViews>
  <sheetFormatPr baseColWidth="10" defaultRowHeight="15"/>
  <cols>
    <col min="2" max="2" width="11.140625" bestFit="1" customWidth="1"/>
    <col min="3" max="3" width="11.7109375" bestFit="1" customWidth="1"/>
    <col min="4" max="4" width="17.5703125" customWidth="1"/>
    <col min="5" max="5" width="39" customWidth="1"/>
    <col min="6" max="6" width="14.7109375" bestFit="1" customWidth="1"/>
    <col min="7" max="7" width="99.7109375" customWidth="1"/>
  </cols>
  <sheetData>
    <row r="1" spans="2:7" ht="15.75" thickBot="1"/>
    <row r="2" spans="2:7" ht="15" customHeight="1" thickBot="1">
      <c r="B2" s="17" t="s">
        <v>6</v>
      </c>
      <c r="C2" s="17" t="s">
        <v>0</v>
      </c>
      <c r="D2" s="17" t="s">
        <v>7</v>
      </c>
      <c r="E2" s="17" t="s">
        <v>1</v>
      </c>
      <c r="F2" s="18" t="s">
        <v>10</v>
      </c>
      <c r="G2" s="30" t="s">
        <v>8</v>
      </c>
    </row>
    <row r="3" spans="2:7" ht="153.75">
      <c r="B3" s="29">
        <v>1</v>
      </c>
      <c r="C3" s="29" t="s">
        <v>11</v>
      </c>
      <c r="D3" s="29" t="s">
        <v>12</v>
      </c>
      <c r="E3" s="26" t="s">
        <v>13</v>
      </c>
      <c r="F3" s="20">
        <v>1360301</v>
      </c>
      <c r="G3" s="31" t="s">
        <v>22</v>
      </c>
    </row>
    <row r="4" spans="2:7" ht="249.75" customHeight="1">
      <c r="B4" s="21">
        <v>2</v>
      </c>
      <c r="C4" s="21" t="s">
        <v>11</v>
      </c>
      <c r="D4" s="21" t="s">
        <v>17</v>
      </c>
      <c r="E4" s="21" t="s">
        <v>15</v>
      </c>
      <c r="F4" s="22">
        <v>602081772</v>
      </c>
      <c r="G4" s="32" t="s">
        <v>21</v>
      </c>
    </row>
    <row r="5" spans="2:7" ht="115.5">
      <c r="B5" s="26">
        <v>3</v>
      </c>
      <c r="C5" s="21" t="s">
        <v>11</v>
      </c>
      <c r="D5" s="26" t="s">
        <v>18</v>
      </c>
      <c r="E5" s="25" t="s">
        <v>19</v>
      </c>
      <c r="F5" s="28">
        <v>382858579</v>
      </c>
      <c r="G5" s="31" t="s">
        <v>20</v>
      </c>
    </row>
    <row r="6" spans="2:7">
      <c r="B6" s="19"/>
      <c r="C6" s="19"/>
      <c r="D6" s="19"/>
      <c r="E6" s="19"/>
      <c r="F6" s="19"/>
      <c r="G6" s="19"/>
    </row>
    <row r="7" spans="2:7">
      <c r="B7" s="19"/>
      <c r="C7" s="19"/>
      <c r="D7" s="19"/>
      <c r="E7" s="19"/>
      <c r="F7" s="19"/>
      <c r="G7" s="19"/>
    </row>
    <row r="8" spans="2:7">
      <c r="B8" s="19"/>
      <c r="C8" s="19"/>
      <c r="D8" s="19"/>
      <c r="E8" s="19"/>
      <c r="F8" s="19"/>
      <c r="G8" s="19"/>
    </row>
    <row r="9" spans="2:7">
      <c r="B9" s="19"/>
      <c r="C9" s="19"/>
      <c r="D9" s="19"/>
      <c r="E9" s="19"/>
      <c r="F9" s="19"/>
      <c r="G9" s="19"/>
    </row>
    <row r="10" spans="2:7">
      <c r="B10" s="19"/>
      <c r="C10" s="19"/>
      <c r="D10" s="19"/>
      <c r="E10" s="19"/>
      <c r="F10" s="19"/>
      <c r="G10" s="19"/>
    </row>
    <row r="11" spans="2:7">
      <c r="B11" s="19"/>
      <c r="C11" s="19"/>
      <c r="D11" s="19"/>
      <c r="E11" s="19"/>
      <c r="F11" s="19"/>
      <c r="G11" s="19"/>
    </row>
    <row r="12" spans="2:7">
      <c r="B12" s="19"/>
      <c r="C12" s="19"/>
      <c r="D12" s="19"/>
      <c r="E12" s="19"/>
      <c r="F12" s="19"/>
      <c r="G12" s="19"/>
    </row>
    <row r="13" spans="2:7">
      <c r="B13" s="19"/>
      <c r="C13" s="19"/>
      <c r="D13" s="19"/>
      <c r="E13" s="19"/>
      <c r="F13" s="19"/>
      <c r="G13" s="19"/>
    </row>
    <row r="14" spans="2:7">
      <c r="B14" s="19"/>
      <c r="C14" s="19"/>
      <c r="D14" s="19"/>
      <c r="E14" s="19"/>
      <c r="F14" s="19"/>
      <c r="G14" s="19"/>
    </row>
    <row r="15" spans="2:7">
      <c r="B15" s="19"/>
      <c r="C15" s="19"/>
      <c r="D15" s="19"/>
      <c r="E15" s="19"/>
      <c r="F15" s="19"/>
      <c r="G15" s="19"/>
    </row>
    <row r="16" spans="2:7">
      <c r="B16" s="19"/>
      <c r="C16" s="19"/>
      <c r="D16" s="19"/>
      <c r="E16" s="19"/>
      <c r="F16" s="19"/>
      <c r="G16" s="19"/>
    </row>
    <row r="17" spans="2:7">
      <c r="B17" s="19"/>
      <c r="C17" s="19"/>
      <c r="D17" s="19"/>
      <c r="E17" s="19"/>
      <c r="F17" s="19"/>
      <c r="G17" s="19"/>
    </row>
    <row r="18" spans="2:7">
      <c r="B18" s="19"/>
      <c r="C18" s="19"/>
      <c r="D18" s="19"/>
      <c r="E18" s="19"/>
      <c r="F18" s="19"/>
      <c r="G18" s="19"/>
    </row>
    <row r="19" spans="2:7">
      <c r="B19" s="19"/>
      <c r="C19" s="19"/>
      <c r="D19" s="19"/>
      <c r="E19" s="19"/>
      <c r="F19" s="19"/>
      <c r="G19" s="19"/>
    </row>
    <row r="20" spans="2:7">
      <c r="B20" s="19"/>
      <c r="C20" s="19"/>
      <c r="D20" s="19"/>
      <c r="E20" s="19"/>
      <c r="F20" s="19"/>
      <c r="G20" s="19"/>
    </row>
    <row r="21" spans="2:7">
      <c r="B21" s="19"/>
      <c r="C21" s="19"/>
      <c r="D21" s="19"/>
      <c r="E21" s="19"/>
      <c r="F21" s="19"/>
      <c r="G21" s="19"/>
    </row>
    <row r="22" spans="2:7">
      <c r="B22" s="19"/>
      <c r="C22" s="19"/>
      <c r="D22" s="19"/>
      <c r="E22" s="19"/>
      <c r="F22" s="19"/>
      <c r="G22" s="19"/>
    </row>
    <row r="23" spans="2:7">
      <c r="B23" s="19"/>
      <c r="C23" s="19"/>
      <c r="D23" s="19"/>
      <c r="E23" s="19"/>
      <c r="F23" s="19"/>
      <c r="G23" s="1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Hoja3"/>
  <dimension ref="B3:J57"/>
  <sheetViews>
    <sheetView view="pageBreakPreview" topLeftCell="A40" zoomScaleSheetLayoutView="100" workbookViewId="0">
      <selection activeCell="L64" sqref="L64"/>
    </sheetView>
  </sheetViews>
  <sheetFormatPr baseColWidth="10" defaultRowHeight="12.75"/>
  <cols>
    <col min="1" max="1" width="6.85546875" style="151" customWidth="1"/>
    <col min="2" max="2" width="37" style="151" bestFit="1" customWidth="1"/>
    <col min="3" max="3" width="23.85546875" style="151" customWidth="1"/>
    <col min="4" max="4" width="18.28515625" style="151" bestFit="1" customWidth="1"/>
    <col min="5" max="5" width="18.140625" style="151" customWidth="1"/>
    <col min="6" max="6" width="19.42578125" style="151" bestFit="1" customWidth="1"/>
    <col min="7" max="7" width="19.140625" style="151" bestFit="1" customWidth="1"/>
    <col min="8" max="8" width="0.140625" style="151" customWidth="1"/>
    <col min="9" max="9" width="4.140625" style="151" customWidth="1"/>
    <col min="10" max="10" width="13.5703125" style="151" customWidth="1"/>
    <col min="11" max="16384" width="11.42578125" style="151"/>
  </cols>
  <sheetData>
    <row r="3" spans="2:10" ht="23.25">
      <c r="B3" s="241" t="s">
        <v>697</v>
      </c>
      <c r="C3" s="241"/>
      <c r="D3" s="241"/>
      <c r="E3" s="241"/>
      <c r="F3" s="241"/>
      <c r="G3" s="241"/>
    </row>
    <row r="4" spans="2:10" ht="12.75" customHeight="1">
      <c r="G4" s="171"/>
    </row>
    <row r="5" spans="2:10" ht="15.75">
      <c r="B5" s="242" t="s">
        <v>695</v>
      </c>
      <c r="C5" s="242"/>
      <c r="D5" s="242"/>
      <c r="E5" s="242"/>
      <c r="F5" s="242"/>
      <c r="G5" s="242"/>
    </row>
    <row r="6" spans="2:10">
      <c r="B6" s="152"/>
      <c r="C6" s="152"/>
      <c r="D6" s="152"/>
      <c r="E6" s="152"/>
      <c r="F6" s="152"/>
      <c r="G6" s="152"/>
    </row>
    <row r="7" spans="2:10">
      <c r="B7" s="172" t="s">
        <v>683</v>
      </c>
      <c r="C7" s="152"/>
      <c r="D7" s="152"/>
      <c r="E7" s="152"/>
      <c r="F7" s="152"/>
      <c r="G7" s="152"/>
    </row>
    <row r="9" spans="2:10">
      <c r="B9" s="240" t="s">
        <v>23</v>
      </c>
      <c r="C9" s="240"/>
      <c r="D9" s="240"/>
      <c r="E9" s="240"/>
      <c r="F9" s="240"/>
      <c r="G9" s="240"/>
    </row>
    <row r="10" spans="2:10">
      <c r="B10" s="153" t="s">
        <v>24</v>
      </c>
      <c r="C10" s="153" t="s">
        <v>25</v>
      </c>
      <c r="D10" s="153" t="s">
        <v>26</v>
      </c>
      <c r="E10" s="153" t="s">
        <v>33</v>
      </c>
      <c r="F10" s="153" t="s">
        <v>27</v>
      </c>
      <c r="G10" s="153" t="s">
        <v>28</v>
      </c>
    </row>
    <row r="11" spans="2:10">
      <c r="B11" s="154" t="s">
        <v>34</v>
      </c>
      <c r="C11" s="155">
        <v>1</v>
      </c>
      <c r="D11" s="155">
        <v>6200</v>
      </c>
      <c r="E11" s="155">
        <f t="shared" ref="E11:E12" si="0">C11*D11</f>
        <v>6200</v>
      </c>
      <c r="F11" s="156">
        <v>73.055000000000007</v>
      </c>
      <c r="G11" s="156">
        <f>E11*F11</f>
        <v>452941.00000000006</v>
      </c>
    </row>
    <row r="12" spans="2:10">
      <c r="B12" s="154" t="s">
        <v>29</v>
      </c>
      <c r="C12" s="155">
        <v>1</v>
      </c>
      <c r="D12" s="155">
        <v>3341</v>
      </c>
      <c r="E12" s="155">
        <f t="shared" si="0"/>
        <v>3341</v>
      </c>
      <c r="F12" s="156">
        <v>107.1</v>
      </c>
      <c r="G12" s="157">
        <f>E12*F12</f>
        <v>357821.1</v>
      </c>
      <c r="I12" s="158"/>
    </row>
    <row r="13" spans="2:10">
      <c r="B13" s="161" t="s">
        <v>681</v>
      </c>
      <c r="C13" s="162">
        <v>1</v>
      </c>
      <c r="D13" s="155">
        <v>1121</v>
      </c>
      <c r="E13" s="155">
        <f>C13*D13</f>
        <v>1121</v>
      </c>
      <c r="F13" s="156">
        <v>189.4</v>
      </c>
      <c r="G13" s="156">
        <f t="shared" ref="G13" si="1">E13*F13</f>
        <v>212317.4</v>
      </c>
    </row>
    <row r="14" spans="2:10">
      <c r="F14" s="164" t="s">
        <v>31</v>
      </c>
      <c r="G14" s="156">
        <f>SUM(G11:G13)</f>
        <v>1023079.5000000001</v>
      </c>
    </row>
    <row r="15" spans="2:10">
      <c r="F15" s="165" t="s">
        <v>32</v>
      </c>
      <c r="G15" s="156">
        <f>G14*19%</f>
        <v>194385.10500000001</v>
      </c>
      <c r="J15" s="163"/>
    </row>
    <row r="16" spans="2:10">
      <c r="D16" s="163"/>
      <c r="E16" s="163"/>
      <c r="F16" s="166" t="s">
        <v>627</v>
      </c>
      <c r="G16" s="167">
        <f>G14+G15</f>
        <v>1217464.6050000002</v>
      </c>
    </row>
    <row r="17" spans="2:10">
      <c r="D17" s="160"/>
      <c r="E17" s="160"/>
    </row>
    <row r="18" spans="2:10">
      <c r="I18" s="160"/>
    </row>
    <row r="19" spans="2:10">
      <c r="I19" s="160"/>
    </row>
    <row r="20" spans="2:10">
      <c r="B20" s="153" t="s">
        <v>24</v>
      </c>
      <c r="C20" s="153" t="s">
        <v>25</v>
      </c>
      <c r="D20" s="153" t="s">
        <v>26</v>
      </c>
      <c r="E20" s="153" t="s">
        <v>33</v>
      </c>
      <c r="F20" s="153" t="s">
        <v>27</v>
      </c>
      <c r="G20" s="153" t="s">
        <v>28</v>
      </c>
    </row>
    <row r="21" spans="2:10">
      <c r="B21" s="154" t="s">
        <v>30</v>
      </c>
      <c r="C21" s="155">
        <v>1</v>
      </c>
      <c r="D21" s="155">
        <v>914</v>
      </c>
      <c r="E21" s="155">
        <v>914</v>
      </c>
      <c r="F21" s="156">
        <f>120</f>
        <v>120</v>
      </c>
      <c r="G21" s="159">
        <f>E21*F21</f>
        <v>109680</v>
      </c>
      <c r="J21" s="160"/>
    </row>
    <row r="22" spans="2:10" ht="15">
      <c r="D22" s="247" t="s">
        <v>740</v>
      </c>
      <c r="E22" s="247"/>
      <c r="F22" s="247"/>
      <c r="G22" s="229">
        <f>G21*3.2%</f>
        <v>3509.76</v>
      </c>
    </row>
    <row r="23" spans="2:10" ht="15">
      <c r="D23" s="248" t="s">
        <v>31</v>
      </c>
      <c r="E23" s="248"/>
      <c r="F23" s="248"/>
      <c r="G23" s="230">
        <f>G21+G22</f>
        <v>113189.75999999999</v>
      </c>
    </row>
    <row r="24" spans="2:10" ht="15">
      <c r="D24" s="247" t="s">
        <v>741</v>
      </c>
      <c r="E24" s="247"/>
      <c r="F24" s="247"/>
      <c r="G24" s="229">
        <f>G23*6%</f>
        <v>6791.3855999999996</v>
      </c>
    </row>
    <row r="25" spans="2:10" ht="15">
      <c r="D25" s="247" t="s">
        <v>742</v>
      </c>
      <c r="E25" s="247"/>
      <c r="F25" s="247"/>
      <c r="G25" s="229">
        <f>SUM(G23:G24)*19%</f>
        <v>22796.417663999997</v>
      </c>
    </row>
    <row r="26" spans="2:10" ht="15">
      <c r="B26" s="169"/>
      <c r="C26" s="168"/>
      <c r="D26" s="249" t="s">
        <v>743</v>
      </c>
      <c r="E26" s="249"/>
      <c r="F26" s="249"/>
      <c r="G26" s="232">
        <f>SUM(G23:G25)</f>
        <v>142777.563264</v>
      </c>
    </row>
    <row r="27" spans="2:10">
      <c r="B27" s="169"/>
      <c r="C27" s="168"/>
      <c r="D27" s="168"/>
      <c r="E27" s="168"/>
    </row>
    <row r="28" spans="2:10">
      <c r="B28" s="169"/>
      <c r="C28" s="168"/>
      <c r="D28" s="244" t="s">
        <v>744</v>
      </c>
      <c r="E28" s="245"/>
      <c r="F28" s="246"/>
      <c r="G28" s="231">
        <f>G16+G26</f>
        <v>1360242.1682640002</v>
      </c>
    </row>
    <row r="29" spans="2:10">
      <c r="B29" s="169"/>
      <c r="C29" s="168"/>
      <c r="D29" s="168"/>
      <c r="E29" s="168"/>
    </row>
    <row r="30" spans="2:10">
      <c r="B30" s="169"/>
      <c r="C30" s="168"/>
      <c r="D30" s="168"/>
      <c r="E30" s="168"/>
    </row>
    <row r="31" spans="2:10">
      <c r="B31" s="169"/>
      <c r="C31" s="168"/>
      <c r="D31" s="168"/>
      <c r="E31" s="168"/>
    </row>
    <row r="32" spans="2:10">
      <c r="B32" s="169"/>
      <c r="C32" s="168"/>
      <c r="D32" s="168"/>
      <c r="E32" s="168"/>
    </row>
    <row r="33" spans="2:7">
      <c r="B33" s="169"/>
      <c r="C33" s="168"/>
      <c r="D33" s="168"/>
      <c r="E33" s="168"/>
    </row>
    <row r="34" spans="2:7">
      <c r="B34" s="169" t="s">
        <v>35</v>
      </c>
      <c r="C34" s="168"/>
      <c r="D34" s="168"/>
      <c r="E34" s="168"/>
    </row>
    <row r="35" spans="2:7">
      <c r="B35" s="168"/>
      <c r="C35" s="168"/>
      <c r="D35" s="168"/>
      <c r="E35" s="168"/>
    </row>
    <row r="36" spans="2:7">
      <c r="B36" s="169" t="s">
        <v>36</v>
      </c>
      <c r="C36" s="169"/>
      <c r="D36" s="169"/>
      <c r="E36" s="169"/>
    </row>
    <row r="37" spans="2:7">
      <c r="B37" s="169" t="s">
        <v>37</v>
      </c>
      <c r="C37" s="169"/>
      <c r="D37" s="169"/>
      <c r="E37" s="169"/>
    </row>
    <row r="38" spans="2:7">
      <c r="B38" s="169" t="s">
        <v>38</v>
      </c>
      <c r="C38" s="168"/>
      <c r="D38" s="168"/>
      <c r="E38" s="168"/>
    </row>
    <row r="39" spans="2:7">
      <c r="B39" s="169" t="s">
        <v>682</v>
      </c>
      <c r="C39" s="168"/>
      <c r="D39" s="168"/>
      <c r="E39" s="168"/>
    </row>
    <row r="40" spans="2:7">
      <c r="B40" s="169"/>
      <c r="C40" s="168"/>
      <c r="D40" s="168"/>
      <c r="E40" s="168"/>
    </row>
    <row r="41" spans="2:7">
      <c r="B41" s="168"/>
      <c r="C41" s="168"/>
      <c r="D41" s="168"/>
      <c r="E41" s="168"/>
    </row>
    <row r="42" spans="2:7">
      <c r="B42" s="168"/>
      <c r="C42" s="168"/>
      <c r="D42" s="168"/>
      <c r="E42" s="168"/>
    </row>
    <row r="43" spans="2:7">
      <c r="B43" s="173" t="s">
        <v>684</v>
      </c>
      <c r="C43" s="168"/>
      <c r="D43" s="168"/>
      <c r="E43" s="168"/>
    </row>
    <row r="44" spans="2:7">
      <c r="B44" s="168"/>
      <c r="C44" s="168"/>
      <c r="D44" s="168"/>
      <c r="E44" s="168"/>
    </row>
    <row r="45" spans="2:7">
      <c r="B45" s="238" t="s">
        <v>685</v>
      </c>
      <c r="C45" s="238" t="s">
        <v>686</v>
      </c>
      <c r="D45" s="174" t="s">
        <v>687</v>
      </c>
      <c r="E45" s="174" t="s">
        <v>627</v>
      </c>
      <c r="F45" s="174" t="s">
        <v>687</v>
      </c>
      <c r="G45" s="174" t="s">
        <v>627</v>
      </c>
    </row>
    <row r="46" spans="2:7">
      <c r="B46" s="243"/>
      <c r="C46" s="243"/>
      <c r="D46" s="174" t="s">
        <v>688</v>
      </c>
      <c r="E46" s="238" t="s">
        <v>746</v>
      </c>
      <c r="F46" s="177" t="s">
        <v>688</v>
      </c>
      <c r="G46" s="238" t="s">
        <v>747</v>
      </c>
    </row>
    <row r="47" spans="2:7">
      <c r="B47" s="239"/>
      <c r="C47" s="239"/>
      <c r="D47" s="174" t="s">
        <v>746</v>
      </c>
      <c r="E47" s="239"/>
      <c r="F47" s="178" t="s">
        <v>747</v>
      </c>
      <c r="G47" s="239"/>
    </row>
    <row r="48" spans="2:7">
      <c r="B48" s="154" t="s">
        <v>689</v>
      </c>
      <c r="C48" s="155">
        <v>2</v>
      </c>
      <c r="D48" s="175">
        <v>46601387</v>
      </c>
      <c r="E48" s="175">
        <v>93202774</v>
      </c>
      <c r="F48" s="179">
        <f>D48/887</f>
        <v>52538.204058624578</v>
      </c>
      <c r="G48" s="179">
        <f>C48*F48</f>
        <v>105076.40811724916</v>
      </c>
    </row>
    <row r="49" spans="2:7">
      <c r="B49" s="176" t="s">
        <v>690</v>
      </c>
      <c r="C49" s="155">
        <v>1</v>
      </c>
      <c r="D49" s="175">
        <v>34995981</v>
      </c>
      <c r="E49" s="175">
        <v>34995981</v>
      </c>
      <c r="F49" s="179">
        <f t="shared" ref="F49:F52" si="2">D49/887</f>
        <v>39454.319052987601</v>
      </c>
      <c r="G49" s="179">
        <f t="shared" ref="G49:G52" si="3">C49*F49</f>
        <v>39454.319052987601</v>
      </c>
    </row>
    <row r="50" spans="2:7">
      <c r="B50" s="154" t="s">
        <v>691</v>
      </c>
      <c r="C50" s="155">
        <v>2</v>
      </c>
      <c r="D50" s="175">
        <v>6604500</v>
      </c>
      <c r="E50" s="175">
        <v>13209000</v>
      </c>
      <c r="F50" s="179">
        <f t="shared" si="2"/>
        <v>7445.8850056369783</v>
      </c>
      <c r="G50" s="179">
        <f t="shared" si="3"/>
        <v>14891.770011273957</v>
      </c>
    </row>
    <row r="51" spans="2:7">
      <c r="B51" s="154" t="s">
        <v>692</v>
      </c>
      <c r="C51" s="155">
        <v>1</v>
      </c>
      <c r="D51" s="175">
        <v>6247500</v>
      </c>
      <c r="E51" s="175">
        <v>6247500</v>
      </c>
      <c r="F51" s="179">
        <f t="shared" si="2"/>
        <v>7043.4047350620067</v>
      </c>
      <c r="G51" s="179">
        <f t="shared" si="3"/>
        <v>7043.4047350620067</v>
      </c>
    </row>
    <row r="52" spans="2:7">
      <c r="B52" s="154" t="s">
        <v>693</v>
      </c>
      <c r="C52" s="155">
        <v>4</v>
      </c>
      <c r="D52" s="175">
        <v>390000</v>
      </c>
      <c r="E52" s="175">
        <v>1560000</v>
      </c>
      <c r="F52" s="179">
        <f t="shared" si="2"/>
        <v>439.68432919954904</v>
      </c>
      <c r="G52" s="179">
        <f t="shared" si="3"/>
        <v>1758.7373167981962</v>
      </c>
    </row>
    <row r="53" spans="2:7">
      <c r="B53" s="153"/>
      <c r="C53" s="153"/>
      <c r="D53" s="153"/>
      <c r="E53" s="153"/>
      <c r="F53" s="180">
        <f>SUM(F48:F52)</f>
        <v>106921.49718151073</v>
      </c>
      <c r="G53" s="180">
        <f>SUM(G48:G52)</f>
        <v>168224.63923337092</v>
      </c>
    </row>
    <row r="54" spans="2:7">
      <c r="B54" s="168"/>
      <c r="C54" s="168"/>
      <c r="D54" s="168"/>
      <c r="E54" s="168"/>
    </row>
    <row r="55" spans="2:7" ht="4.5" customHeight="1">
      <c r="B55" s="170"/>
    </row>
    <row r="56" spans="2:7" ht="24.75" customHeight="1">
      <c r="B56" s="237" t="s">
        <v>745</v>
      </c>
      <c r="C56" s="237"/>
      <c r="D56" s="237"/>
      <c r="E56" s="237"/>
      <c r="F56" s="237"/>
      <c r="G56" s="237"/>
    </row>
    <row r="57" spans="2:7">
      <c r="B57" s="170"/>
    </row>
  </sheetData>
  <mergeCells count="14">
    <mergeCell ref="B56:G56"/>
    <mergeCell ref="E46:E47"/>
    <mergeCell ref="G46:G47"/>
    <mergeCell ref="B9:G9"/>
    <mergeCell ref="B3:G3"/>
    <mergeCell ref="B5:G5"/>
    <mergeCell ref="B45:B47"/>
    <mergeCell ref="C45:C47"/>
    <mergeCell ref="D28:F28"/>
    <mergeCell ref="D22:F22"/>
    <mergeCell ref="D23:F23"/>
    <mergeCell ref="D24:F24"/>
    <mergeCell ref="D25:F25"/>
    <mergeCell ref="D26:F26"/>
  </mergeCells>
  <pageMargins left="0" right="0" top="0" bottom="0" header="0.31496062992125984" footer="0.31496062992125984"/>
  <pageSetup scale="65" orientation="landscape"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sheetPr codeName="Hoja4"/>
  <dimension ref="B2:N51"/>
  <sheetViews>
    <sheetView tabSelected="1" view="pageBreakPreview" topLeftCell="A19" zoomScale="90" zoomScaleSheetLayoutView="90" workbookViewId="0">
      <selection activeCell="E41" sqref="E41"/>
    </sheetView>
  </sheetViews>
  <sheetFormatPr baseColWidth="10" defaultRowHeight="12.75"/>
  <cols>
    <col min="1" max="1" width="2.28515625" style="145" customWidth="1"/>
    <col min="2" max="2" width="3" style="145" bestFit="1" customWidth="1"/>
    <col min="3" max="3" width="34.5703125" style="145" customWidth="1"/>
    <col min="4" max="4" width="4.5703125" style="145" bestFit="1" customWidth="1"/>
    <col min="5" max="5" width="13.7109375" style="145" customWidth="1"/>
    <col min="6" max="6" width="16.85546875" style="145" customWidth="1"/>
    <col min="7" max="7" width="17.28515625" style="145" customWidth="1"/>
    <col min="8" max="8" width="15.7109375" style="145" customWidth="1"/>
    <col min="9" max="9" width="13" style="145" customWidth="1"/>
    <col min="10" max="10" width="14.140625" style="145" customWidth="1"/>
    <col min="11" max="11" width="15.5703125" style="145" customWidth="1"/>
    <col min="12" max="12" width="6.28515625" style="145" customWidth="1"/>
    <col min="13" max="257" width="11.42578125" style="145"/>
    <col min="258" max="258" width="3" style="145" bestFit="1" customWidth="1"/>
    <col min="259" max="259" width="48.42578125" style="145" customWidth="1"/>
    <col min="260" max="260" width="4.5703125" style="145" bestFit="1" customWidth="1"/>
    <col min="261" max="261" width="14.140625" style="145" bestFit="1" customWidth="1"/>
    <col min="262" max="262" width="16.85546875" style="145" customWidth="1"/>
    <col min="263" max="263" width="17.28515625" style="145" customWidth="1"/>
    <col min="264" max="264" width="18.28515625" style="145" customWidth="1"/>
    <col min="265" max="265" width="11.28515625" style="145" customWidth="1"/>
    <col min="266" max="266" width="12.42578125" style="145" bestFit="1" customWidth="1"/>
    <col min="267" max="267" width="16.42578125" style="145" customWidth="1"/>
    <col min="268" max="513" width="11.42578125" style="145"/>
    <col min="514" max="514" width="3" style="145" bestFit="1" customWidth="1"/>
    <col min="515" max="515" width="48.42578125" style="145" customWidth="1"/>
    <col min="516" max="516" width="4.5703125" style="145" bestFit="1" customWidth="1"/>
    <col min="517" max="517" width="14.140625" style="145" bestFit="1" customWidth="1"/>
    <col min="518" max="518" width="16.85546875" style="145" customWidth="1"/>
    <col min="519" max="519" width="17.28515625" style="145" customWidth="1"/>
    <col min="520" max="520" width="18.28515625" style="145" customWidth="1"/>
    <col min="521" max="521" width="11.28515625" style="145" customWidth="1"/>
    <col min="522" max="522" width="12.42578125" style="145" bestFit="1" customWidth="1"/>
    <col min="523" max="523" width="16.42578125" style="145" customWidth="1"/>
    <col min="524" max="769" width="11.42578125" style="145"/>
    <col min="770" max="770" width="3" style="145" bestFit="1" customWidth="1"/>
    <col min="771" max="771" width="48.42578125" style="145" customWidth="1"/>
    <col min="772" max="772" width="4.5703125" style="145" bestFit="1" customWidth="1"/>
    <col min="773" max="773" width="14.140625" style="145" bestFit="1" customWidth="1"/>
    <col min="774" max="774" width="16.85546875" style="145" customWidth="1"/>
    <col min="775" max="775" width="17.28515625" style="145" customWidth="1"/>
    <col min="776" max="776" width="18.28515625" style="145" customWidth="1"/>
    <col min="777" max="777" width="11.28515625" style="145" customWidth="1"/>
    <col min="778" max="778" width="12.42578125" style="145" bestFit="1" customWidth="1"/>
    <col min="779" max="779" width="16.42578125" style="145" customWidth="1"/>
    <col min="780" max="1025" width="11.42578125" style="145"/>
    <col min="1026" max="1026" width="3" style="145" bestFit="1" customWidth="1"/>
    <col min="1027" max="1027" width="48.42578125" style="145" customWidth="1"/>
    <col min="1028" max="1028" width="4.5703125" style="145" bestFit="1" customWidth="1"/>
    <col min="1029" max="1029" width="14.140625" style="145" bestFit="1" customWidth="1"/>
    <col min="1030" max="1030" width="16.85546875" style="145" customWidth="1"/>
    <col min="1031" max="1031" width="17.28515625" style="145" customWidth="1"/>
    <col min="1032" max="1032" width="18.28515625" style="145" customWidth="1"/>
    <col min="1033" max="1033" width="11.28515625" style="145" customWidth="1"/>
    <col min="1034" max="1034" width="12.42578125" style="145" bestFit="1" customWidth="1"/>
    <col min="1035" max="1035" width="16.42578125" style="145" customWidth="1"/>
    <col min="1036" max="1281" width="11.42578125" style="145"/>
    <col min="1282" max="1282" width="3" style="145" bestFit="1" customWidth="1"/>
    <col min="1283" max="1283" width="48.42578125" style="145" customWidth="1"/>
    <col min="1284" max="1284" width="4.5703125" style="145" bestFit="1" customWidth="1"/>
    <col min="1285" max="1285" width="14.140625" style="145" bestFit="1" customWidth="1"/>
    <col min="1286" max="1286" width="16.85546875" style="145" customWidth="1"/>
    <col min="1287" max="1287" width="17.28515625" style="145" customWidth="1"/>
    <col min="1288" max="1288" width="18.28515625" style="145" customWidth="1"/>
    <col min="1289" max="1289" width="11.28515625" style="145" customWidth="1"/>
    <col min="1290" max="1290" width="12.42578125" style="145" bestFit="1" customWidth="1"/>
    <col min="1291" max="1291" width="16.42578125" style="145" customWidth="1"/>
    <col min="1292" max="1537" width="11.42578125" style="145"/>
    <col min="1538" max="1538" width="3" style="145" bestFit="1" customWidth="1"/>
    <col min="1539" max="1539" width="48.42578125" style="145" customWidth="1"/>
    <col min="1540" max="1540" width="4.5703125" style="145" bestFit="1" customWidth="1"/>
    <col min="1541" max="1541" width="14.140625" style="145" bestFit="1" customWidth="1"/>
    <col min="1542" max="1542" width="16.85546875" style="145" customWidth="1"/>
    <col min="1543" max="1543" width="17.28515625" style="145" customWidth="1"/>
    <col min="1544" max="1544" width="18.28515625" style="145" customWidth="1"/>
    <col min="1545" max="1545" width="11.28515625" style="145" customWidth="1"/>
    <col min="1546" max="1546" width="12.42578125" style="145" bestFit="1" customWidth="1"/>
    <col min="1547" max="1547" width="16.42578125" style="145" customWidth="1"/>
    <col min="1548" max="1793" width="11.42578125" style="145"/>
    <col min="1794" max="1794" width="3" style="145" bestFit="1" customWidth="1"/>
    <col min="1795" max="1795" width="48.42578125" style="145" customWidth="1"/>
    <col min="1796" max="1796" width="4.5703125" style="145" bestFit="1" customWidth="1"/>
    <col min="1797" max="1797" width="14.140625" style="145" bestFit="1" customWidth="1"/>
    <col min="1798" max="1798" width="16.85546875" style="145" customWidth="1"/>
    <col min="1799" max="1799" width="17.28515625" style="145" customWidth="1"/>
    <col min="1800" max="1800" width="18.28515625" style="145" customWidth="1"/>
    <col min="1801" max="1801" width="11.28515625" style="145" customWidth="1"/>
    <col min="1802" max="1802" width="12.42578125" style="145" bestFit="1" customWidth="1"/>
    <col min="1803" max="1803" width="16.42578125" style="145" customWidth="1"/>
    <col min="1804" max="2049" width="11.42578125" style="145"/>
    <col min="2050" max="2050" width="3" style="145" bestFit="1" customWidth="1"/>
    <col min="2051" max="2051" width="48.42578125" style="145" customWidth="1"/>
    <col min="2052" max="2052" width="4.5703125" style="145" bestFit="1" customWidth="1"/>
    <col min="2053" max="2053" width="14.140625" style="145" bestFit="1" customWidth="1"/>
    <col min="2054" max="2054" width="16.85546875" style="145" customWidth="1"/>
    <col min="2055" max="2055" width="17.28515625" style="145" customWidth="1"/>
    <col min="2056" max="2056" width="18.28515625" style="145" customWidth="1"/>
    <col min="2057" max="2057" width="11.28515625" style="145" customWidth="1"/>
    <col min="2058" max="2058" width="12.42578125" style="145" bestFit="1" customWidth="1"/>
    <col min="2059" max="2059" width="16.42578125" style="145" customWidth="1"/>
    <col min="2060" max="2305" width="11.42578125" style="145"/>
    <col min="2306" max="2306" width="3" style="145" bestFit="1" customWidth="1"/>
    <col min="2307" max="2307" width="48.42578125" style="145" customWidth="1"/>
    <col min="2308" max="2308" width="4.5703125" style="145" bestFit="1" customWidth="1"/>
    <col min="2309" max="2309" width="14.140625" style="145" bestFit="1" customWidth="1"/>
    <col min="2310" max="2310" width="16.85546875" style="145" customWidth="1"/>
    <col min="2311" max="2311" width="17.28515625" style="145" customWidth="1"/>
    <col min="2312" max="2312" width="18.28515625" style="145" customWidth="1"/>
    <col min="2313" max="2313" width="11.28515625" style="145" customWidth="1"/>
    <col min="2314" max="2314" width="12.42578125" style="145" bestFit="1" customWidth="1"/>
    <col min="2315" max="2315" width="16.42578125" style="145" customWidth="1"/>
    <col min="2316" max="2561" width="11.42578125" style="145"/>
    <col min="2562" max="2562" width="3" style="145" bestFit="1" customWidth="1"/>
    <col min="2563" max="2563" width="48.42578125" style="145" customWidth="1"/>
    <col min="2564" max="2564" width="4.5703125" style="145" bestFit="1" customWidth="1"/>
    <col min="2565" max="2565" width="14.140625" style="145" bestFit="1" customWidth="1"/>
    <col min="2566" max="2566" width="16.85546875" style="145" customWidth="1"/>
    <col min="2567" max="2567" width="17.28515625" style="145" customWidth="1"/>
    <col min="2568" max="2568" width="18.28515625" style="145" customWidth="1"/>
    <col min="2569" max="2569" width="11.28515625" style="145" customWidth="1"/>
    <col min="2570" max="2570" width="12.42578125" style="145" bestFit="1" customWidth="1"/>
    <col min="2571" max="2571" width="16.42578125" style="145" customWidth="1"/>
    <col min="2572" max="2817" width="11.42578125" style="145"/>
    <col min="2818" max="2818" width="3" style="145" bestFit="1" customWidth="1"/>
    <col min="2819" max="2819" width="48.42578125" style="145" customWidth="1"/>
    <col min="2820" max="2820" width="4.5703125" style="145" bestFit="1" customWidth="1"/>
    <col min="2821" max="2821" width="14.140625" style="145" bestFit="1" customWidth="1"/>
    <col min="2822" max="2822" width="16.85546875" style="145" customWidth="1"/>
    <col min="2823" max="2823" width="17.28515625" style="145" customWidth="1"/>
    <col min="2824" max="2824" width="18.28515625" style="145" customWidth="1"/>
    <col min="2825" max="2825" width="11.28515625" style="145" customWidth="1"/>
    <col min="2826" max="2826" width="12.42578125" style="145" bestFit="1" customWidth="1"/>
    <col min="2827" max="2827" width="16.42578125" style="145" customWidth="1"/>
    <col min="2828" max="3073" width="11.42578125" style="145"/>
    <col min="3074" max="3074" width="3" style="145" bestFit="1" customWidth="1"/>
    <col min="3075" max="3075" width="48.42578125" style="145" customWidth="1"/>
    <col min="3076" max="3076" width="4.5703125" style="145" bestFit="1" customWidth="1"/>
    <col min="3077" max="3077" width="14.140625" style="145" bestFit="1" customWidth="1"/>
    <col min="3078" max="3078" width="16.85546875" style="145" customWidth="1"/>
    <col min="3079" max="3079" width="17.28515625" style="145" customWidth="1"/>
    <col min="3080" max="3080" width="18.28515625" style="145" customWidth="1"/>
    <col min="3081" max="3081" width="11.28515625" style="145" customWidth="1"/>
    <col min="3082" max="3082" width="12.42578125" style="145" bestFit="1" customWidth="1"/>
    <col min="3083" max="3083" width="16.42578125" style="145" customWidth="1"/>
    <col min="3084" max="3329" width="11.42578125" style="145"/>
    <col min="3330" max="3330" width="3" style="145" bestFit="1" customWidth="1"/>
    <col min="3331" max="3331" width="48.42578125" style="145" customWidth="1"/>
    <col min="3332" max="3332" width="4.5703125" style="145" bestFit="1" customWidth="1"/>
    <col min="3333" max="3333" width="14.140625" style="145" bestFit="1" customWidth="1"/>
    <col min="3334" max="3334" width="16.85546875" style="145" customWidth="1"/>
    <col min="3335" max="3335" width="17.28515625" style="145" customWidth="1"/>
    <col min="3336" max="3336" width="18.28515625" style="145" customWidth="1"/>
    <col min="3337" max="3337" width="11.28515625" style="145" customWidth="1"/>
    <col min="3338" max="3338" width="12.42578125" style="145" bestFit="1" customWidth="1"/>
    <col min="3339" max="3339" width="16.42578125" style="145" customWidth="1"/>
    <col min="3340" max="3585" width="11.42578125" style="145"/>
    <col min="3586" max="3586" width="3" style="145" bestFit="1" customWidth="1"/>
    <col min="3587" max="3587" width="48.42578125" style="145" customWidth="1"/>
    <col min="3588" max="3588" width="4.5703125" style="145" bestFit="1" customWidth="1"/>
    <col min="3589" max="3589" width="14.140625" style="145" bestFit="1" customWidth="1"/>
    <col min="3590" max="3590" width="16.85546875" style="145" customWidth="1"/>
    <col min="3591" max="3591" width="17.28515625" style="145" customWidth="1"/>
    <col min="3592" max="3592" width="18.28515625" style="145" customWidth="1"/>
    <col min="3593" max="3593" width="11.28515625" style="145" customWidth="1"/>
    <col min="3594" max="3594" width="12.42578125" style="145" bestFit="1" customWidth="1"/>
    <col min="3595" max="3595" width="16.42578125" style="145" customWidth="1"/>
    <col min="3596" max="3841" width="11.42578125" style="145"/>
    <col min="3842" max="3842" width="3" style="145" bestFit="1" customWidth="1"/>
    <col min="3843" max="3843" width="48.42578125" style="145" customWidth="1"/>
    <col min="3844" max="3844" width="4.5703125" style="145" bestFit="1" customWidth="1"/>
    <col min="3845" max="3845" width="14.140625" style="145" bestFit="1" customWidth="1"/>
    <col min="3846" max="3846" width="16.85546875" style="145" customWidth="1"/>
    <col min="3847" max="3847" width="17.28515625" style="145" customWidth="1"/>
    <col min="3848" max="3848" width="18.28515625" style="145" customWidth="1"/>
    <col min="3849" max="3849" width="11.28515625" style="145" customWidth="1"/>
    <col min="3850" max="3850" width="12.42578125" style="145" bestFit="1" customWidth="1"/>
    <col min="3851" max="3851" width="16.42578125" style="145" customWidth="1"/>
    <col min="3852" max="4097" width="11.42578125" style="145"/>
    <col min="4098" max="4098" width="3" style="145" bestFit="1" customWidth="1"/>
    <col min="4099" max="4099" width="48.42578125" style="145" customWidth="1"/>
    <col min="4100" max="4100" width="4.5703125" style="145" bestFit="1" customWidth="1"/>
    <col min="4101" max="4101" width="14.140625" style="145" bestFit="1" customWidth="1"/>
    <col min="4102" max="4102" width="16.85546875" style="145" customWidth="1"/>
    <col min="4103" max="4103" width="17.28515625" style="145" customWidth="1"/>
    <col min="4104" max="4104" width="18.28515625" style="145" customWidth="1"/>
    <col min="4105" max="4105" width="11.28515625" style="145" customWidth="1"/>
    <col min="4106" max="4106" width="12.42578125" style="145" bestFit="1" customWidth="1"/>
    <col min="4107" max="4107" width="16.42578125" style="145" customWidth="1"/>
    <col min="4108" max="4353" width="11.42578125" style="145"/>
    <col min="4354" max="4354" width="3" style="145" bestFit="1" customWidth="1"/>
    <col min="4355" max="4355" width="48.42578125" style="145" customWidth="1"/>
    <col min="4356" max="4356" width="4.5703125" style="145" bestFit="1" customWidth="1"/>
    <col min="4357" max="4357" width="14.140625" style="145" bestFit="1" customWidth="1"/>
    <col min="4358" max="4358" width="16.85546875" style="145" customWidth="1"/>
    <col min="4359" max="4359" width="17.28515625" style="145" customWidth="1"/>
    <col min="4360" max="4360" width="18.28515625" style="145" customWidth="1"/>
    <col min="4361" max="4361" width="11.28515625" style="145" customWidth="1"/>
    <col min="4362" max="4362" width="12.42578125" style="145" bestFit="1" customWidth="1"/>
    <col min="4363" max="4363" width="16.42578125" style="145" customWidth="1"/>
    <col min="4364" max="4609" width="11.42578125" style="145"/>
    <col min="4610" max="4610" width="3" style="145" bestFit="1" customWidth="1"/>
    <col min="4611" max="4611" width="48.42578125" style="145" customWidth="1"/>
    <col min="4612" max="4612" width="4.5703125" style="145" bestFit="1" customWidth="1"/>
    <col min="4613" max="4613" width="14.140625" style="145" bestFit="1" customWidth="1"/>
    <col min="4614" max="4614" width="16.85546875" style="145" customWidth="1"/>
    <col min="4615" max="4615" width="17.28515625" style="145" customWidth="1"/>
    <col min="4616" max="4616" width="18.28515625" style="145" customWidth="1"/>
    <col min="4617" max="4617" width="11.28515625" style="145" customWidth="1"/>
    <col min="4618" max="4618" width="12.42578125" style="145" bestFit="1" customWidth="1"/>
    <col min="4619" max="4619" width="16.42578125" style="145" customWidth="1"/>
    <col min="4620" max="4865" width="11.42578125" style="145"/>
    <col min="4866" max="4866" width="3" style="145" bestFit="1" customWidth="1"/>
    <col min="4867" max="4867" width="48.42578125" style="145" customWidth="1"/>
    <col min="4868" max="4868" width="4.5703125" style="145" bestFit="1" customWidth="1"/>
    <col min="4869" max="4869" width="14.140625" style="145" bestFit="1" customWidth="1"/>
    <col min="4870" max="4870" width="16.85546875" style="145" customWidth="1"/>
    <col min="4871" max="4871" width="17.28515625" style="145" customWidth="1"/>
    <col min="4872" max="4872" width="18.28515625" style="145" customWidth="1"/>
    <col min="4873" max="4873" width="11.28515625" style="145" customWidth="1"/>
    <col min="4874" max="4874" width="12.42578125" style="145" bestFit="1" customWidth="1"/>
    <col min="4875" max="4875" width="16.42578125" style="145" customWidth="1"/>
    <col min="4876" max="5121" width="11.42578125" style="145"/>
    <col min="5122" max="5122" width="3" style="145" bestFit="1" customWidth="1"/>
    <col min="5123" max="5123" width="48.42578125" style="145" customWidth="1"/>
    <col min="5124" max="5124" width="4.5703125" style="145" bestFit="1" customWidth="1"/>
    <col min="5125" max="5125" width="14.140625" style="145" bestFit="1" customWidth="1"/>
    <col min="5126" max="5126" width="16.85546875" style="145" customWidth="1"/>
    <col min="5127" max="5127" width="17.28515625" style="145" customWidth="1"/>
    <col min="5128" max="5128" width="18.28515625" style="145" customWidth="1"/>
    <col min="5129" max="5129" width="11.28515625" style="145" customWidth="1"/>
    <col min="5130" max="5130" width="12.42578125" style="145" bestFit="1" customWidth="1"/>
    <col min="5131" max="5131" width="16.42578125" style="145" customWidth="1"/>
    <col min="5132" max="5377" width="11.42578125" style="145"/>
    <col min="5378" max="5378" width="3" style="145" bestFit="1" customWidth="1"/>
    <col min="5379" max="5379" width="48.42578125" style="145" customWidth="1"/>
    <col min="5380" max="5380" width="4.5703125" style="145" bestFit="1" customWidth="1"/>
    <col min="5381" max="5381" width="14.140625" style="145" bestFit="1" customWidth="1"/>
    <col min="5382" max="5382" width="16.85546875" style="145" customWidth="1"/>
    <col min="5383" max="5383" width="17.28515625" style="145" customWidth="1"/>
    <col min="5384" max="5384" width="18.28515625" style="145" customWidth="1"/>
    <col min="5385" max="5385" width="11.28515625" style="145" customWidth="1"/>
    <col min="5386" max="5386" width="12.42578125" style="145" bestFit="1" customWidth="1"/>
    <col min="5387" max="5387" width="16.42578125" style="145" customWidth="1"/>
    <col min="5388" max="5633" width="11.42578125" style="145"/>
    <col min="5634" max="5634" width="3" style="145" bestFit="1" customWidth="1"/>
    <col min="5635" max="5635" width="48.42578125" style="145" customWidth="1"/>
    <col min="5636" max="5636" width="4.5703125" style="145" bestFit="1" customWidth="1"/>
    <col min="5637" max="5637" width="14.140625" style="145" bestFit="1" customWidth="1"/>
    <col min="5638" max="5638" width="16.85546875" style="145" customWidth="1"/>
    <col min="5639" max="5639" width="17.28515625" style="145" customWidth="1"/>
    <col min="5640" max="5640" width="18.28515625" style="145" customWidth="1"/>
    <col min="5641" max="5641" width="11.28515625" style="145" customWidth="1"/>
    <col min="5642" max="5642" width="12.42578125" style="145" bestFit="1" customWidth="1"/>
    <col min="5643" max="5643" width="16.42578125" style="145" customWidth="1"/>
    <col min="5644" max="5889" width="11.42578125" style="145"/>
    <col min="5890" max="5890" width="3" style="145" bestFit="1" customWidth="1"/>
    <col min="5891" max="5891" width="48.42578125" style="145" customWidth="1"/>
    <col min="5892" max="5892" width="4.5703125" style="145" bestFit="1" customWidth="1"/>
    <col min="5893" max="5893" width="14.140625" style="145" bestFit="1" customWidth="1"/>
    <col min="5894" max="5894" width="16.85546875" style="145" customWidth="1"/>
    <col min="5895" max="5895" width="17.28515625" style="145" customWidth="1"/>
    <col min="5896" max="5896" width="18.28515625" style="145" customWidth="1"/>
    <col min="5897" max="5897" width="11.28515625" style="145" customWidth="1"/>
    <col min="5898" max="5898" width="12.42578125" style="145" bestFit="1" customWidth="1"/>
    <col min="5899" max="5899" width="16.42578125" style="145" customWidth="1"/>
    <col min="5900" max="6145" width="11.42578125" style="145"/>
    <col min="6146" max="6146" width="3" style="145" bestFit="1" customWidth="1"/>
    <col min="6147" max="6147" width="48.42578125" style="145" customWidth="1"/>
    <col min="6148" max="6148" width="4.5703125" style="145" bestFit="1" customWidth="1"/>
    <col min="6149" max="6149" width="14.140625" style="145" bestFit="1" customWidth="1"/>
    <col min="6150" max="6150" width="16.85546875" style="145" customWidth="1"/>
    <col min="6151" max="6151" width="17.28515625" style="145" customWidth="1"/>
    <col min="6152" max="6152" width="18.28515625" style="145" customWidth="1"/>
    <col min="6153" max="6153" width="11.28515625" style="145" customWidth="1"/>
    <col min="6154" max="6154" width="12.42578125" style="145" bestFit="1" customWidth="1"/>
    <col min="6155" max="6155" width="16.42578125" style="145" customWidth="1"/>
    <col min="6156" max="6401" width="11.42578125" style="145"/>
    <col min="6402" max="6402" width="3" style="145" bestFit="1" customWidth="1"/>
    <col min="6403" max="6403" width="48.42578125" style="145" customWidth="1"/>
    <col min="6404" max="6404" width="4.5703125" style="145" bestFit="1" customWidth="1"/>
    <col min="6405" max="6405" width="14.140625" style="145" bestFit="1" customWidth="1"/>
    <col min="6406" max="6406" width="16.85546875" style="145" customWidth="1"/>
    <col min="6407" max="6407" width="17.28515625" style="145" customWidth="1"/>
    <col min="6408" max="6408" width="18.28515625" style="145" customWidth="1"/>
    <col min="6409" max="6409" width="11.28515625" style="145" customWidth="1"/>
    <col min="6410" max="6410" width="12.42578125" style="145" bestFit="1" customWidth="1"/>
    <col min="6411" max="6411" width="16.42578125" style="145" customWidth="1"/>
    <col min="6412" max="6657" width="11.42578125" style="145"/>
    <col min="6658" max="6658" width="3" style="145" bestFit="1" customWidth="1"/>
    <col min="6659" max="6659" width="48.42578125" style="145" customWidth="1"/>
    <col min="6660" max="6660" width="4.5703125" style="145" bestFit="1" customWidth="1"/>
    <col min="6661" max="6661" width="14.140625" style="145" bestFit="1" customWidth="1"/>
    <col min="6662" max="6662" width="16.85546875" style="145" customWidth="1"/>
    <col min="6663" max="6663" width="17.28515625" style="145" customWidth="1"/>
    <col min="6664" max="6664" width="18.28515625" style="145" customWidth="1"/>
    <col min="6665" max="6665" width="11.28515625" style="145" customWidth="1"/>
    <col min="6666" max="6666" width="12.42578125" style="145" bestFit="1" customWidth="1"/>
    <col min="6667" max="6667" width="16.42578125" style="145" customWidth="1"/>
    <col min="6668" max="6913" width="11.42578125" style="145"/>
    <col min="6914" max="6914" width="3" style="145" bestFit="1" customWidth="1"/>
    <col min="6915" max="6915" width="48.42578125" style="145" customWidth="1"/>
    <col min="6916" max="6916" width="4.5703125" style="145" bestFit="1" customWidth="1"/>
    <col min="6917" max="6917" width="14.140625" style="145" bestFit="1" customWidth="1"/>
    <col min="6918" max="6918" width="16.85546875" style="145" customWidth="1"/>
    <col min="6919" max="6919" width="17.28515625" style="145" customWidth="1"/>
    <col min="6920" max="6920" width="18.28515625" style="145" customWidth="1"/>
    <col min="6921" max="6921" width="11.28515625" style="145" customWidth="1"/>
    <col min="6922" max="6922" width="12.42578125" style="145" bestFit="1" customWidth="1"/>
    <col min="6923" max="6923" width="16.42578125" style="145" customWidth="1"/>
    <col min="6924" max="7169" width="11.42578125" style="145"/>
    <col min="7170" max="7170" width="3" style="145" bestFit="1" customWidth="1"/>
    <col min="7171" max="7171" width="48.42578125" style="145" customWidth="1"/>
    <col min="7172" max="7172" width="4.5703125" style="145" bestFit="1" customWidth="1"/>
    <col min="7173" max="7173" width="14.140625" style="145" bestFit="1" customWidth="1"/>
    <col min="7174" max="7174" width="16.85546875" style="145" customWidth="1"/>
    <col min="7175" max="7175" width="17.28515625" style="145" customWidth="1"/>
    <col min="7176" max="7176" width="18.28515625" style="145" customWidth="1"/>
    <col min="7177" max="7177" width="11.28515625" style="145" customWidth="1"/>
    <col min="7178" max="7178" width="12.42578125" style="145" bestFit="1" customWidth="1"/>
    <col min="7179" max="7179" width="16.42578125" style="145" customWidth="1"/>
    <col min="7180" max="7425" width="11.42578125" style="145"/>
    <col min="7426" max="7426" width="3" style="145" bestFit="1" customWidth="1"/>
    <col min="7427" max="7427" width="48.42578125" style="145" customWidth="1"/>
    <col min="7428" max="7428" width="4.5703125" style="145" bestFit="1" customWidth="1"/>
    <col min="7429" max="7429" width="14.140625" style="145" bestFit="1" customWidth="1"/>
    <col min="7430" max="7430" width="16.85546875" style="145" customWidth="1"/>
    <col min="7431" max="7431" width="17.28515625" style="145" customWidth="1"/>
    <col min="7432" max="7432" width="18.28515625" style="145" customWidth="1"/>
    <col min="7433" max="7433" width="11.28515625" style="145" customWidth="1"/>
    <col min="7434" max="7434" width="12.42578125" style="145" bestFit="1" customWidth="1"/>
    <col min="7435" max="7435" width="16.42578125" style="145" customWidth="1"/>
    <col min="7436" max="7681" width="11.42578125" style="145"/>
    <col min="7682" max="7682" width="3" style="145" bestFit="1" customWidth="1"/>
    <col min="7683" max="7683" width="48.42578125" style="145" customWidth="1"/>
    <col min="7684" max="7684" width="4.5703125" style="145" bestFit="1" customWidth="1"/>
    <col min="7685" max="7685" width="14.140625" style="145" bestFit="1" customWidth="1"/>
    <col min="7686" max="7686" width="16.85546875" style="145" customWidth="1"/>
    <col min="7687" max="7687" width="17.28515625" style="145" customWidth="1"/>
    <col min="7688" max="7688" width="18.28515625" style="145" customWidth="1"/>
    <col min="7689" max="7689" width="11.28515625" style="145" customWidth="1"/>
    <col min="7690" max="7690" width="12.42578125" style="145" bestFit="1" customWidth="1"/>
    <col min="7691" max="7691" width="16.42578125" style="145" customWidth="1"/>
    <col min="7692" max="7937" width="11.42578125" style="145"/>
    <col min="7938" max="7938" width="3" style="145" bestFit="1" customWidth="1"/>
    <col min="7939" max="7939" width="48.42578125" style="145" customWidth="1"/>
    <col min="7940" max="7940" width="4.5703125" style="145" bestFit="1" customWidth="1"/>
    <col min="7941" max="7941" width="14.140625" style="145" bestFit="1" customWidth="1"/>
    <col min="7942" max="7942" width="16.85546875" style="145" customWidth="1"/>
    <col min="7943" max="7943" width="17.28515625" style="145" customWidth="1"/>
    <col min="7944" max="7944" width="18.28515625" style="145" customWidth="1"/>
    <col min="7945" max="7945" width="11.28515625" style="145" customWidth="1"/>
    <col min="7946" max="7946" width="12.42578125" style="145" bestFit="1" customWidth="1"/>
    <col min="7947" max="7947" width="16.42578125" style="145" customWidth="1"/>
    <col min="7948" max="8193" width="11.42578125" style="145"/>
    <col min="8194" max="8194" width="3" style="145" bestFit="1" customWidth="1"/>
    <col min="8195" max="8195" width="48.42578125" style="145" customWidth="1"/>
    <col min="8196" max="8196" width="4.5703125" style="145" bestFit="1" customWidth="1"/>
    <col min="8197" max="8197" width="14.140625" style="145" bestFit="1" customWidth="1"/>
    <col min="8198" max="8198" width="16.85546875" style="145" customWidth="1"/>
    <col min="8199" max="8199" width="17.28515625" style="145" customWidth="1"/>
    <col min="8200" max="8200" width="18.28515625" style="145" customWidth="1"/>
    <col min="8201" max="8201" width="11.28515625" style="145" customWidth="1"/>
    <col min="8202" max="8202" width="12.42578125" style="145" bestFit="1" customWidth="1"/>
    <col min="8203" max="8203" width="16.42578125" style="145" customWidth="1"/>
    <col min="8204" max="8449" width="11.42578125" style="145"/>
    <col min="8450" max="8450" width="3" style="145" bestFit="1" customWidth="1"/>
    <col min="8451" max="8451" width="48.42578125" style="145" customWidth="1"/>
    <col min="8452" max="8452" width="4.5703125" style="145" bestFit="1" customWidth="1"/>
    <col min="8453" max="8453" width="14.140625" style="145" bestFit="1" customWidth="1"/>
    <col min="8454" max="8454" width="16.85546875" style="145" customWidth="1"/>
    <col min="8455" max="8455" width="17.28515625" style="145" customWidth="1"/>
    <col min="8456" max="8456" width="18.28515625" style="145" customWidth="1"/>
    <col min="8457" max="8457" width="11.28515625" style="145" customWidth="1"/>
    <col min="8458" max="8458" width="12.42578125" style="145" bestFit="1" customWidth="1"/>
    <col min="8459" max="8459" width="16.42578125" style="145" customWidth="1"/>
    <col min="8460" max="8705" width="11.42578125" style="145"/>
    <col min="8706" max="8706" width="3" style="145" bestFit="1" customWidth="1"/>
    <col min="8707" max="8707" width="48.42578125" style="145" customWidth="1"/>
    <col min="8708" max="8708" width="4.5703125" style="145" bestFit="1" customWidth="1"/>
    <col min="8709" max="8709" width="14.140625" style="145" bestFit="1" customWidth="1"/>
    <col min="8710" max="8710" width="16.85546875" style="145" customWidth="1"/>
    <col min="8711" max="8711" width="17.28515625" style="145" customWidth="1"/>
    <col min="8712" max="8712" width="18.28515625" style="145" customWidth="1"/>
    <col min="8713" max="8713" width="11.28515625" style="145" customWidth="1"/>
    <col min="8714" max="8714" width="12.42578125" style="145" bestFit="1" customWidth="1"/>
    <col min="8715" max="8715" width="16.42578125" style="145" customWidth="1"/>
    <col min="8716" max="8961" width="11.42578125" style="145"/>
    <col min="8962" max="8962" width="3" style="145" bestFit="1" customWidth="1"/>
    <col min="8963" max="8963" width="48.42578125" style="145" customWidth="1"/>
    <col min="8964" max="8964" width="4.5703125" style="145" bestFit="1" customWidth="1"/>
    <col min="8965" max="8965" width="14.140625" style="145" bestFit="1" customWidth="1"/>
    <col min="8966" max="8966" width="16.85546875" style="145" customWidth="1"/>
    <col min="8967" max="8967" width="17.28515625" style="145" customWidth="1"/>
    <col min="8968" max="8968" width="18.28515625" style="145" customWidth="1"/>
    <col min="8969" max="8969" width="11.28515625" style="145" customWidth="1"/>
    <col min="8970" max="8970" width="12.42578125" style="145" bestFit="1" customWidth="1"/>
    <col min="8971" max="8971" width="16.42578125" style="145" customWidth="1"/>
    <col min="8972" max="9217" width="11.42578125" style="145"/>
    <col min="9218" max="9218" width="3" style="145" bestFit="1" customWidth="1"/>
    <col min="9219" max="9219" width="48.42578125" style="145" customWidth="1"/>
    <col min="9220" max="9220" width="4.5703125" style="145" bestFit="1" customWidth="1"/>
    <col min="9221" max="9221" width="14.140625" style="145" bestFit="1" customWidth="1"/>
    <col min="9222" max="9222" width="16.85546875" style="145" customWidth="1"/>
    <col min="9223" max="9223" width="17.28515625" style="145" customWidth="1"/>
    <col min="9224" max="9224" width="18.28515625" style="145" customWidth="1"/>
    <col min="9225" max="9225" width="11.28515625" style="145" customWidth="1"/>
    <col min="9226" max="9226" width="12.42578125" style="145" bestFit="1" customWidth="1"/>
    <col min="9227" max="9227" width="16.42578125" style="145" customWidth="1"/>
    <col min="9228" max="9473" width="11.42578125" style="145"/>
    <col min="9474" max="9474" width="3" style="145" bestFit="1" customWidth="1"/>
    <col min="9475" max="9475" width="48.42578125" style="145" customWidth="1"/>
    <col min="9476" max="9476" width="4.5703125" style="145" bestFit="1" customWidth="1"/>
    <col min="9477" max="9477" width="14.140625" style="145" bestFit="1" customWidth="1"/>
    <col min="9478" max="9478" width="16.85546875" style="145" customWidth="1"/>
    <col min="9479" max="9479" width="17.28515625" style="145" customWidth="1"/>
    <col min="9480" max="9480" width="18.28515625" style="145" customWidth="1"/>
    <col min="9481" max="9481" width="11.28515625" style="145" customWidth="1"/>
    <col min="9482" max="9482" width="12.42578125" style="145" bestFit="1" customWidth="1"/>
    <col min="9483" max="9483" width="16.42578125" style="145" customWidth="1"/>
    <col min="9484" max="9729" width="11.42578125" style="145"/>
    <col min="9730" max="9730" width="3" style="145" bestFit="1" customWidth="1"/>
    <col min="9731" max="9731" width="48.42578125" style="145" customWidth="1"/>
    <col min="9732" max="9732" width="4.5703125" style="145" bestFit="1" customWidth="1"/>
    <col min="9733" max="9733" width="14.140625" style="145" bestFit="1" customWidth="1"/>
    <col min="9734" max="9734" width="16.85546875" style="145" customWidth="1"/>
    <col min="9735" max="9735" width="17.28515625" style="145" customWidth="1"/>
    <col min="9736" max="9736" width="18.28515625" style="145" customWidth="1"/>
    <col min="9737" max="9737" width="11.28515625" style="145" customWidth="1"/>
    <col min="9738" max="9738" width="12.42578125" style="145" bestFit="1" customWidth="1"/>
    <col min="9739" max="9739" width="16.42578125" style="145" customWidth="1"/>
    <col min="9740" max="9985" width="11.42578125" style="145"/>
    <col min="9986" max="9986" width="3" style="145" bestFit="1" customWidth="1"/>
    <col min="9987" max="9987" width="48.42578125" style="145" customWidth="1"/>
    <col min="9988" max="9988" width="4.5703125" style="145" bestFit="1" customWidth="1"/>
    <col min="9989" max="9989" width="14.140625" style="145" bestFit="1" customWidth="1"/>
    <col min="9990" max="9990" width="16.85546875" style="145" customWidth="1"/>
    <col min="9991" max="9991" width="17.28515625" style="145" customWidth="1"/>
    <col min="9992" max="9992" width="18.28515625" style="145" customWidth="1"/>
    <col min="9993" max="9993" width="11.28515625" style="145" customWidth="1"/>
    <col min="9994" max="9994" width="12.42578125" style="145" bestFit="1" customWidth="1"/>
    <col min="9995" max="9995" width="16.42578125" style="145" customWidth="1"/>
    <col min="9996" max="10241" width="11.42578125" style="145"/>
    <col min="10242" max="10242" width="3" style="145" bestFit="1" customWidth="1"/>
    <col min="10243" max="10243" width="48.42578125" style="145" customWidth="1"/>
    <col min="10244" max="10244" width="4.5703125" style="145" bestFit="1" customWidth="1"/>
    <col min="10245" max="10245" width="14.140625" style="145" bestFit="1" customWidth="1"/>
    <col min="10246" max="10246" width="16.85546875" style="145" customWidth="1"/>
    <col min="10247" max="10247" width="17.28515625" style="145" customWidth="1"/>
    <col min="10248" max="10248" width="18.28515625" style="145" customWidth="1"/>
    <col min="10249" max="10249" width="11.28515625" style="145" customWidth="1"/>
    <col min="10250" max="10250" width="12.42578125" style="145" bestFit="1" customWidth="1"/>
    <col min="10251" max="10251" width="16.42578125" style="145" customWidth="1"/>
    <col min="10252" max="10497" width="11.42578125" style="145"/>
    <col min="10498" max="10498" width="3" style="145" bestFit="1" customWidth="1"/>
    <col min="10499" max="10499" width="48.42578125" style="145" customWidth="1"/>
    <col min="10500" max="10500" width="4.5703125" style="145" bestFit="1" customWidth="1"/>
    <col min="10501" max="10501" width="14.140625" style="145" bestFit="1" customWidth="1"/>
    <col min="10502" max="10502" width="16.85546875" style="145" customWidth="1"/>
    <col min="10503" max="10503" width="17.28515625" style="145" customWidth="1"/>
    <col min="10504" max="10504" width="18.28515625" style="145" customWidth="1"/>
    <col min="10505" max="10505" width="11.28515625" style="145" customWidth="1"/>
    <col min="10506" max="10506" width="12.42578125" style="145" bestFit="1" customWidth="1"/>
    <col min="10507" max="10507" width="16.42578125" style="145" customWidth="1"/>
    <col min="10508" max="10753" width="11.42578125" style="145"/>
    <col min="10754" max="10754" width="3" style="145" bestFit="1" customWidth="1"/>
    <col min="10755" max="10755" width="48.42578125" style="145" customWidth="1"/>
    <col min="10756" max="10756" width="4.5703125" style="145" bestFit="1" customWidth="1"/>
    <col min="10757" max="10757" width="14.140625" style="145" bestFit="1" customWidth="1"/>
    <col min="10758" max="10758" width="16.85546875" style="145" customWidth="1"/>
    <col min="10759" max="10759" width="17.28515625" style="145" customWidth="1"/>
    <col min="10760" max="10760" width="18.28515625" style="145" customWidth="1"/>
    <col min="10761" max="10761" width="11.28515625" style="145" customWidth="1"/>
    <col min="10762" max="10762" width="12.42578125" style="145" bestFit="1" customWidth="1"/>
    <col min="10763" max="10763" width="16.42578125" style="145" customWidth="1"/>
    <col min="10764" max="11009" width="11.42578125" style="145"/>
    <col min="11010" max="11010" width="3" style="145" bestFit="1" customWidth="1"/>
    <col min="11011" max="11011" width="48.42578125" style="145" customWidth="1"/>
    <col min="11012" max="11012" width="4.5703125" style="145" bestFit="1" customWidth="1"/>
    <col min="11013" max="11013" width="14.140625" style="145" bestFit="1" customWidth="1"/>
    <col min="11014" max="11014" width="16.85546875" style="145" customWidth="1"/>
    <col min="11015" max="11015" width="17.28515625" style="145" customWidth="1"/>
    <col min="11016" max="11016" width="18.28515625" style="145" customWidth="1"/>
    <col min="11017" max="11017" width="11.28515625" style="145" customWidth="1"/>
    <col min="11018" max="11018" width="12.42578125" style="145" bestFit="1" customWidth="1"/>
    <col min="11019" max="11019" width="16.42578125" style="145" customWidth="1"/>
    <col min="11020" max="11265" width="11.42578125" style="145"/>
    <col min="11266" max="11266" width="3" style="145" bestFit="1" customWidth="1"/>
    <col min="11267" max="11267" width="48.42578125" style="145" customWidth="1"/>
    <col min="11268" max="11268" width="4.5703125" style="145" bestFit="1" customWidth="1"/>
    <col min="11269" max="11269" width="14.140625" style="145" bestFit="1" customWidth="1"/>
    <col min="11270" max="11270" width="16.85546875" style="145" customWidth="1"/>
    <col min="11271" max="11271" width="17.28515625" style="145" customWidth="1"/>
    <col min="11272" max="11272" width="18.28515625" style="145" customWidth="1"/>
    <col min="11273" max="11273" width="11.28515625" style="145" customWidth="1"/>
    <col min="11274" max="11274" width="12.42578125" style="145" bestFit="1" customWidth="1"/>
    <col min="11275" max="11275" width="16.42578125" style="145" customWidth="1"/>
    <col min="11276" max="11521" width="11.42578125" style="145"/>
    <col min="11522" max="11522" width="3" style="145" bestFit="1" customWidth="1"/>
    <col min="11523" max="11523" width="48.42578125" style="145" customWidth="1"/>
    <col min="11524" max="11524" width="4.5703125" style="145" bestFit="1" customWidth="1"/>
    <col min="11525" max="11525" width="14.140625" style="145" bestFit="1" customWidth="1"/>
    <col min="11526" max="11526" width="16.85546875" style="145" customWidth="1"/>
    <col min="11527" max="11527" width="17.28515625" style="145" customWidth="1"/>
    <col min="11528" max="11528" width="18.28515625" style="145" customWidth="1"/>
    <col min="11529" max="11529" width="11.28515625" style="145" customWidth="1"/>
    <col min="11530" max="11530" width="12.42578125" style="145" bestFit="1" customWidth="1"/>
    <col min="11531" max="11531" width="16.42578125" style="145" customWidth="1"/>
    <col min="11532" max="11777" width="11.42578125" style="145"/>
    <col min="11778" max="11778" width="3" style="145" bestFit="1" customWidth="1"/>
    <col min="11779" max="11779" width="48.42578125" style="145" customWidth="1"/>
    <col min="11780" max="11780" width="4.5703125" style="145" bestFit="1" customWidth="1"/>
    <col min="11781" max="11781" width="14.140625" style="145" bestFit="1" customWidth="1"/>
    <col min="11782" max="11782" width="16.85546875" style="145" customWidth="1"/>
    <col min="11783" max="11783" width="17.28515625" style="145" customWidth="1"/>
    <col min="11784" max="11784" width="18.28515625" style="145" customWidth="1"/>
    <col min="11785" max="11785" width="11.28515625" style="145" customWidth="1"/>
    <col min="11786" max="11786" width="12.42578125" style="145" bestFit="1" customWidth="1"/>
    <col min="11787" max="11787" width="16.42578125" style="145" customWidth="1"/>
    <col min="11788" max="12033" width="11.42578125" style="145"/>
    <col min="12034" max="12034" width="3" style="145" bestFit="1" customWidth="1"/>
    <col min="12035" max="12035" width="48.42578125" style="145" customWidth="1"/>
    <col min="12036" max="12036" width="4.5703125" style="145" bestFit="1" customWidth="1"/>
    <col min="12037" max="12037" width="14.140625" style="145" bestFit="1" customWidth="1"/>
    <col min="12038" max="12038" width="16.85546875" style="145" customWidth="1"/>
    <col min="12039" max="12039" width="17.28515625" style="145" customWidth="1"/>
    <col min="12040" max="12040" width="18.28515625" style="145" customWidth="1"/>
    <col min="12041" max="12041" width="11.28515625" style="145" customWidth="1"/>
    <col min="12042" max="12042" width="12.42578125" style="145" bestFit="1" customWidth="1"/>
    <col min="12043" max="12043" width="16.42578125" style="145" customWidth="1"/>
    <col min="12044" max="12289" width="11.42578125" style="145"/>
    <col min="12290" max="12290" width="3" style="145" bestFit="1" customWidth="1"/>
    <col min="12291" max="12291" width="48.42578125" style="145" customWidth="1"/>
    <col min="12292" max="12292" width="4.5703125" style="145" bestFit="1" customWidth="1"/>
    <col min="12293" max="12293" width="14.140625" style="145" bestFit="1" customWidth="1"/>
    <col min="12294" max="12294" width="16.85546875" style="145" customWidth="1"/>
    <col min="12295" max="12295" width="17.28515625" style="145" customWidth="1"/>
    <col min="12296" max="12296" width="18.28515625" style="145" customWidth="1"/>
    <col min="12297" max="12297" width="11.28515625" style="145" customWidth="1"/>
    <col min="12298" max="12298" width="12.42578125" style="145" bestFit="1" customWidth="1"/>
    <col min="12299" max="12299" width="16.42578125" style="145" customWidth="1"/>
    <col min="12300" max="12545" width="11.42578125" style="145"/>
    <col min="12546" max="12546" width="3" style="145" bestFit="1" customWidth="1"/>
    <col min="12547" max="12547" width="48.42578125" style="145" customWidth="1"/>
    <col min="12548" max="12548" width="4.5703125" style="145" bestFit="1" customWidth="1"/>
    <col min="12549" max="12549" width="14.140625" style="145" bestFit="1" customWidth="1"/>
    <col min="12550" max="12550" width="16.85546875" style="145" customWidth="1"/>
    <col min="12551" max="12551" width="17.28515625" style="145" customWidth="1"/>
    <col min="12552" max="12552" width="18.28515625" style="145" customWidth="1"/>
    <col min="12553" max="12553" width="11.28515625" style="145" customWidth="1"/>
    <col min="12554" max="12554" width="12.42578125" style="145" bestFit="1" customWidth="1"/>
    <col min="12555" max="12555" width="16.42578125" style="145" customWidth="1"/>
    <col min="12556" max="12801" width="11.42578125" style="145"/>
    <col min="12802" max="12802" width="3" style="145" bestFit="1" customWidth="1"/>
    <col min="12803" max="12803" width="48.42578125" style="145" customWidth="1"/>
    <col min="12804" max="12804" width="4.5703125" style="145" bestFit="1" customWidth="1"/>
    <col min="12805" max="12805" width="14.140625" style="145" bestFit="1" customWidth="1"/>
    <col min="12806" max="12806" width="16.85546875" style="145" customWidth="1"/>
    <col min="12807" max="12807" width="17.28515625" style="145" customWidth="1"/>
    <col min="12808" max="12808" width="18.28515625" style="145" customWidth="1"/>
    <col min="12809" max="12809" width="11.28515625" style="145" customWidth="1"/>
    <col min="12810" max="12810" width="12.42578125" style="145" bestFit="1" customWidth="1"/>
    <col min="12811" max="12811" width="16.42578125" style="145" customWidth="1"/>
    <col min="12812" max="13057" width="11.42578125" style="145"/>
    <col min="13058" max="13058" width="3" style="145" bestFit="1" customWidth="1"/>
    <col min="13059" max="13059" width="48.42578125" style="145" customWidth="1"/>
    <col min="13060" max="13060" width="4.5703125" style="145" bestFit="1" customWidth="1"/>
    <col min="13061" max="13061" width="14.140625" style="145" bestFit="1" customWidth="1"/>
    <col min="13062" max="13062" width="16.85546875" style="145" customWidth="1"/>
    <col min="13063" max="13063" width="17.28515625" style="145" customWidth="1"/>
    <col min="13064" max="13064" width="18.28515625" style="145" customWidth="1"/>
    <col min="13065" max="13065" width="11.28515625" style="145" customWidth="1"/>
    <col min="13066" max="13066" width="12.42578125" style="145" bestFit="1" customWidth="1"/>
    <col min="13067" max="13067" width="16.42578125" style="145" customWidth="1"/>
    <col min="13068" max="13313" width="11.42578125" style="145"/>
    <col min="13314" max="13314" width="3" style="145" bestFit="1" customWidth="1"/>
    <col min="13315" max="13315" width="48.42578125" style="145" customWidth="1"/>
    <col min="13316" max="13316" width="4.5703125" style="145" bestFit="1" customWidth="1"/>
    <col min="13317" max="13317" width="14.140625" style="145" bestFit="1" customWidth="1"/>
    <col min="13318" max="13318" width="16.85546875" style="145" customWidth="1"/>
    <col min="13319" max="13319" width="17.28515625" style="145" customWidth="1"/>
    <col min="13320" max="13320" width="18.28515625" style="145" customWidth="1"/>
    <col min="13321" max="13321" width="11.28515625" style="145" customWidth="1"/>
    <col min="13322" max="13322" width="12.42578125" style="145" bestFit="1" customWidth="1"/>
    <col min="13323" max="13323" width="16.42578125" style="145" customWidth="1"/>
    <col min="13324" max="13569" width="11.42578125" style="145"/>
    <col min="13570" max="13570" width="3" style="145" bestFit="1" customWidth="1"/>
    <col min="13571" max="13571" width="48.42578125" style="145" customWidth="1"/>
    <col min="13572" max="13572" width="4.5703125" style="145" bestFit="1" customWidth="1"/>
    <col min="13573" max="13573" width="14.140625" style="145" bestFit="1" customWidth="1"/>
    <col min="13574" max="13574" width="16.85546875" style="145" customWidth="1"/>
    <col min="13575" max="13575" width="17.28515625" style="145" customWidth="1"/>
    <col min="13576" max="13576" width="18.28515625" style="145" customWidth="1"/>
    <col min="13577" max="13577" width="11.28515625" style="145" customWidth="1"/>
    <col min="13578" max="13578" width="12.42578125" style="145" bestFit="1" customWidth="1"/>
    <col min="13579" max="13579" width="16.42578125" style="145" customWidth="1"/>
    <col min="13580" max="13825" width="11.42578125" style="145"/>
    <col min="13826" max="13826" width="3" style="145" bestFit="1" customWidth="1"/>
    <col min="13827" max="13827" width="48.42578125" style="145" customWidth="1"/>
    <col min="13828" max="13828" width="4.5703125" style="145" bestFit="1" customWidth="1"/>
    <col min="13829" max="13829" width="14.140625" style="145" bestFit="1" customWidth="1"/>
    <col min="13830" max="13830" width="16.85546875" style="145" customWidth="1"/>
    <col min="13831" max="13831" width="17.28515625" style="145" customWidth="1"/>
    <col min="13832" max="13832" width="18.28515625" style="145" customWidth="1"/>
    <col min="13833" max="13833" width="11.28515625" style="145" customWidth="1"/>
    <col min="13834" max="13834" width="12.42578125" style="145" bestFit="1" customWidth="1"/>
    <col min="13835" max="13835" width="16.42578125" style="145" customWidth="1"/>
    <col min="13836" max="14081" width="11.42578125" style="145"/>
    <col min="14082" max="14082" width="3" style="145" bestFit="1" customWidth="1"/>
    <col min="14083" max="14083" width="48.42578125" style="145" customWidth="1"/>
    <col min="14084" max="14084" width="4.5703125" style="145" bestFit="1" customWidth="1"/>
    <col min="14085" max="14085" width="14.140625" style="145" bestFit="1" customWidth="1"/>
    <col min="14086" max="14086" width="16.85546875" style="145" customWidth="1"/>
    <col min="14087" max="14087" width="17.28515625" style="145" customWidth="1"/>
    <col min="14088" max="14088" width="18.28515625" style="145" customWidth="1"/>
    <col min="14089" max="14089" width="11.28515625" style="145" customWidth="1"/>
    <col min="14090" max="14090" width="12.42578125" style="145" bestFit="1" customWidth="1"/>
    <col min="14091" max="14091" width="16.42578125" style="145" customWidth="1"/>
    <col min="14092" max="14337" width="11.42578125" style="145"/>
    <col min="14338" max="14338" width="3" style="145" bestFit="1" customWidth="1"/>
    <col min="14339" max="14339" width="48.42578125" style="145" customWidth="1"/>
    <col min="14340" max="14340" width="4.5703125" style="145" bestFit="1" customWidth="1"/>
    <col min="14341" max="14341" width="14.140625" style="145" bestFit="1" customWidth="1"/>
    <col min="14342" max="14342" width="16.85546875" style="145" customWidth="1"/>
    <col min="14343" max="14343" width="17.28515625" style="145" customWidth="1"/>
    <col min="14344" max="14344" width="18.28515625" style="145" customWidth="1"/>
    <col min="14345" max="14345" width="11.28515625" style="145" customWidth="1"/>
    <col min="14346" max="14346" width="12.42578125" style="145" bestFit="1" customWidth="1"/>
    <col min="14347" max="14347" width="16.42578125" style="145" customWidth="1"/>
    <col min="14348" max="14593" width="11.42578125" style="145"/>
    <col min="14594" max="14594" width="3" style="145" bestFit="1" customWidth="1"/>
    <col min="14595" max="14595" width="48.42578125" style="145" customWidth="1"/>
    <col min="14596" max="14596" width="4.5703125" style="145" bestFit="1" customWidth="1"/>
    <col min="14597" max="14597" width="14.140625" style="145" bestFit="1" customWidth="1"/>
    <col min="14598" max="14598" width="16.85546875" style="145" customWidth="1"/>
    <col min="14599" max="14599" width="17.28515625" style="145" customWidth="1"/>
    <col min="14600" max="14600" width="18.28515625" style="145" customWidth="1"/>
    <col min="14601" max="14601" width="11.28515625" style="145" customWidth="1"/>
    <col min="14602" max="14602" width="12.42578125" style="145" bestFit="1" customWidth="1"/>
    <col min="14603" max="14603" width="16.42578125" style="145" customWidth="1"/>
    <col min="14604" max="14849" width="11.42578125" style="145"/>
    <col min="14850" max="14850" width="3" style="145" bestFit="1" customWidth="1"/>
    <col min="14851" max="14851" width="48.42578125" style="145" customWidth="1"/>
    <col min="14852" max="14852" width="4.5703125" style="145" bestFit="1" customWidth="1"/>
    <col min="14853" max="14853" width="14.140625" style="145" bestFit="1" customWidth="1"/>
    <col min="14854" max="14854" width="16.85546875" style="145" customWidth="1"/>
    <col min="14855" max="14855" width="17.28515625" style="145" customWidth="1"/>
    <col min="14856" max="14856" width="18.28515625" style="145" customWidth="1"/>
    <col min="14857" max="14857" width="11.28515625" style="145" customWidth="1"/>
    <col min="14858" max="14858" width="12.42578125" style="145" bestFit="1" customWidth="1"/>
    <col min="14859" max="14859" width="16.42578125" style="145" customWidth="1"/>
    <col min="14860" max="15105" width="11.42578125" style="145"/>
    <col min="15106" max="15106" width="3" style="145" bestFit="1" customWidth="1"/>
    <col min="15107" max="15107" width="48.42578125" style="145" customWidth="1"/>
    <col min="15108" max="15108" width="4.5703125" style="145" bestFit="1" customWidth="1"/>
    <col min="15109" max="15109" width="14.140625" style="145" bestFit="1" customWidth="1"/>
    <col min="15110" max="15110" width="16.85546875" style="145" customWidth="1"/>
    <col min="15111" max="15111" width="17.28515625" style="145" customWidth="1"/>
    <col min="15112" max="15112" width="18.28515625" style="145" customWidth="1"/>
    <col min="15113" max="15113" width="11.28515625" style="145" customWidth="1"/>
    <col min="15114" max="15114" width="12.42578125" style="145" bestFit="1" customWidth="1"/>
    <col min="15115" max="15115" width="16.42578125" style="145" customWidth="1"/>
    <col min="15116" max="15361" width="11.42578125" style="145"/>
    <col min="15362" max="15362" width="3" style="145" bestFit="1" customWidth="1"/>
    <col min="15363" max="15363" width="48.42578125" style="145" customWidth="1"/>
    <col min="15364" max="15364" width="4.5703125" style="145" bestFit="1" customWidth="1"/>
    <col min="15365" max="15365" width="14.140625" style="145" bestFit="1" customWidth="1"/>
    <col min="15366" max="15366" width="16.85546875" style="145" customWidth="1"/>
    <col min="15367" max="15367" width="17.28515625" style="145" customWidth="1"/>
    <col min="15368" max="15368" width="18.28515625" style="145" customWidth="1"/>
    <col min="15369" max="15369" width="11.28515625" style="145" customWidth="1"/>
    <col min="15370" max="15370" width="12.42578125" style="145" bestFit="1" customWidth="1"/>
    <col min="15371" max="15371" width="16.42578125" style="145" customWidth="1"/>
    <col min="15372" max="15617" width="11.42578125" style="145"/>
    <col min="15618" max="15618" width="3" style="145" bestFit="1" customWidth="1"/>
    <col min="15619" max="15619" width="48.42578125" style="145" customWidth="1"/>
    <col min="15620" max="15620" width="4.5703125" style="145" bestFit="1" customWidth="1"/>
    <col min="15621" max="15621" width="14.140625" style="145" bestFit="1" customWidth="1"/>
    <col min="15622" max="15622" width="16.85546875" style="145" customWidth="1"/>
    <col min="15623" max="15623" width="17.28515625" style="145" customWidth="1"/>
    <col min="15624" max="15624" width="18.28515625" style="145" customWidth="1"/>
    <col min="15625" max="15625" width="11.28515625" style="145" customWidth="1"/>
    <col min="15626" max="15626" width="12.42578125" style="145" bestFit="1" customWidth="1"/>
    <col min="15627" max="15627" width="16.42578125" style="145" customWidth="1"/>
    <col min="15628" max="15873" width="11.42578125" style="145"/>
    <col min="15874" max="15874" width="3" style="145" bestFit="1" customWidth="1"/>
    <col min="15875" max="15875" width="48.42578125" style="145" customWidth="1"/>
    <col min="15876" max="15876" width="4.5703125" style="145" bestFit="1" customWidth="1"/>
    <col min="15877" max="15877" width="14.140625" style="145" bestFit="1" customWidth="1"/>
    <col min="15878" max="15878" width="16.85546875" style="145" customWidth="1"/>
    <col min="15879" max="15879" width="17.28515625" style="145" customWidth="1"/>
    <col min="15880" max="15880" width="18.28515625" style="145" customWidth="1"/>
    <col min="15881" max="15881" width="11.28515625" style="145" customWidth="1"/>
    <col min="15882" max="15882" width="12.42578125" style="145" bestFit="1" customWidth="1"/>
    <col min="15883" max="15883" width="16.42578125" style="145" customWidth="1"/>
    <col min="15884" max="16129" width="11.42578125" style="145"/>
    <col min="16130" max="16130" width="3" style="145" bestFit="1" customWidth="1"/>
    <col min="16131" max="16131" width="48.42578125" style="145" customWidth="1"/>
    <col min="16132" max="16132" width="4.5703125" style="145" bestFit="1" customWidth="1"/>
    <col min="16133" max="16133" width="14.140625" style="145" bestFit="1" customWidth="1"/>
    <col min="16134" max="16134" width="16.85546875" style="145" customWidth="1"/>
    <col min="16135" max="16135" width="17.28515625" style="145" customWidth="1"/>
    <col min="16136" max="16136" width="18.28515625" style="145" customWidth="1"/>
    <col min="16137" max="16137" width="11.28515625" style="145" customWidth="1"/>
    <col min="16138" max="16138" width="12.42578125" style="145" bestFit="1" customWidth="1"/>
    <col min="16139" max="16139" width="16.42578125" style="145" customWidth="1"/>
    <col min="16140" max="16384" width="11.42578125" style="145"/>
  </cols>
  <sheetData>
    <row r="2" spans="2:11" s="138" customFormat="1" ht="23.25">
      <c r="C2" s="252" t="s">
        <v>696</v>
      </c>
      <c r="D2" s="252"/>
      <c r="E2" s="252"/>
      <c r="F2" s="252"/>
      <c r="G2" s="252"/>
      <c r="H2" s="252"/>
      <c r="I2" s="252"/>
      <c r="J2" s="252"/>
      <c r="K2" s="252"/>
    </row>
    <row r="3" spans="2:11" s="138" customFormat="1" ht="18">
      <c r="C3" s="148"/>
      <c r="D3" s="148"/>
      <c r="E3" s="148"/>
      <c r="F3" s="148"/>
      <c r="G3" s="148"/>
      <c r="H3" s="148"/>
      <c r="I3" s="148"/>
      <c r="J3" s="148"/>
      <c r="K3" s="148"/>
    </row>
    <row r="4" spans="2:11" s="138" customFormat="1" ht="15.75">
      <c r="B4" s="251" t="s">
        <v>648</v>
      </c>
      <c r="C4" s="251"/>
      <c r="D4" s="251"/>
      <c r="E4" s="251"/>
      <c r="F4" s="251"/>
      <c r="G4" s="251"/>
      <c r="H4" s="251"/>
      <c r="I4" s="251"/>
      <c r="J4" s="251"/>
      <c r="K4" s="251"/>
    </row>
    <row r="5" spans="2:11" s="138" customFormat="1" ht="12.75" customHeight="1">
      <c r="C5" s="148"/>
      <c r="D5" s="148"/>
      <c r="E5" s="148"/>
      <c r="F5" s="148"/>
      <c r="G5" s="148"/>
      <c r="H5" s="148"/>
      <c r="I5" s="148"/>
      <c r="J5" s="148"/>
      <c r="K5" s="148"/>
    </row>
    <row r="6" spans="2:11" s="138" customFormat="1">
      <c r="B6" s="172" t="s">
        <v>683</v>
      </c>
      <c r="C6" s="181"/>
      <c r="D6" s="181"/>
      <c r="E6" s="181"/>
      <c r="F6" s="181"/>
      <c r="G6" s="181"/>
      <c r="H6" s="181"/>
      <c r="I6" s="181"/>
      <c r="J6" s="181"/>
      <c r="K6" s="181"/>
    </row>
    <row r="7" spans="2:11" s="138" customFormat="1"/>
    <row r="8" spans="2:11" s="139" customFormat="1" ht="12.75" customHeight="1">
      <c r="B8" s="227"/>
      <c r="C8" s="228"/>
      <c r="D8" s="228"/>
      <c r="E8" s="253" t="s">
        <v>649</v>
      </c>
      <c r="F8" s="253" t="s">
        <v>650</v>
      </c>
      <c r="G8" s="255" t="s">
        <v>651</v>
      </c>
      <c r="H8" s="255" t="s">
        <v>652</v>
      </c>
      <c r="I8" s="253" t="s">
        <v>653</v>
      </c>
      <c r="J8" s="253" t="s">
        <v>654</v>
      </c>
      <c r="K8" s="256" t="s">
        <v>655</v>
      </c>
    </row>
    <row r="9" spans="2:11" s="140" customFormat="1" ht="39.75" customHeight="1">
      <c r="B9" s="225" t="s">
        <v>68</v>
      </c>
      <c r="C9" s="226" t="s">
        <v>656</v>
      </c>
      <c r="D9" s="226" t="s">
        <v>70</v>
      </c>
      <c r="E9" s="254"/>
      <c r="F9" s="254"/>
      <c r="G9" s="255"/>
      <c r="H9" s="255"/>
      <c r="I9" s="254"/>
      <c r="J9" s="254"/>
      <c r="K9" s="256"/>
    </row>
    <row r="10" spans="2:11" s="143" customFormat="1" ht="25.5">
      <c r="B10" s="141">
        <v>1</v>
      </c>
      <c r="C10" s="142" t="s">
        <v>677</v>
      </c>
      <c r="D10" s="182" t="s">
        <v>76</v>
      </c>
      <c r="E10" s="183">
        <f>23075</f>
        <v>23075</v>
      </c>
      <c r="F10" s="183">
        <v>2431</v>
      </c>
      <c r="G10" s="184">
        <f>SUM(F10:F10)*100/E10/100</f>
        <v>0.10535211267605633</v>
      </c>
      <c r="H10" s="185">
        <f>E10-F10</f>
        <v>20644</v>
      </c>
      <c r="I10" s="186">
        <v>0</v>
      </c>
      <c r="J10" s="187">
        <v>1</v>
      </c>
      <c r="K10" s="186" t="s">
        <v>658</v>
      </c>
    </row>
    <row r="11" spans="2:11" s="143" customFormat="1" ht="14.25">
      <c r="B11" s="141">
        <v>2</v>
      </c>
      <c r="C11" s="142" t="s">
        <v>678</v>
      </c>
      <c r="D11" s="182" t="s">
        <v>76</v>
      </c>
      <c r="E11" s="183">
        <f>2264*2</f>
        <v>4528</v>
      </c>
      <c r="F11" s="183">
        <v>0</v>
      </c>
      <c r="G11" s="184">
        <f>SUM(F11:F11)*100/E11/100</f>
        <v>0</v>
      </c>
      <c r="H11" s="185">
        <f>E11-F11</f>
        <v>4528</v>
      </c>
      <c r="I11" s="186">
        <v>0</v>
      </c>
      <c r="J11" s="187">
        <v>1</v>
      </c>
      <c r="K11" s="186" t="s">
        <v>657</v>
      </c>
    </row>
    <row r="12" spans="2:11" s="143" customFormat="1" ht="14.25">
      <c r="B12" s="141">
        <v>2</v>
      </c>
      <c r="C12" s="142" t="s">
        <v>679</v>
      </c>
      <c r="D12" s="182" t="s">
        <v>76</v>
      </c>
      <c r="E12" s="183">
        <f>2264*2</f>
        <v>4528</v>
      </c>
      <c r="F12" s="183">
        <v>2974</v>
      </c>
      <c r="G12" s="184">
        <f>SUM(F12:F12)*100/E12/100</f>
        <v>0.65680212014134265</v>
      </c>
      <c r="H12" s="185">
        <f>E12-F12</f>
        <v>1554</v>
      </c>
      <c r="I12" s="186">
        <v>0</v>
      </c>
      <c r="J12" s="187">
        <v>1</v>
      </c>
      <c r="K12" s="186" t="s">
        <v>657</v>
      </c>
    </row>
    <row r="13" spans="2:11" s="139" customFormat="1" ht="14.25">
      <c r="B13" s="141">
        <v>3</v>
      </c>
      <c r="C13" s="142" t="s">
        <v>681</v>
      </c>
      <c r="D13" s="182" t="s">
        <v>76</v>
      </c>
      <c r="E13" s="183">
        <f>2264</f>
        <v>2264</v>
      </c>
      <c r="F13" s="183">
        <v>0</v>
      </c>
      <c r="G13" s="184">
        <f>SUM(F13:F13)*100/E13/100</f>
        <v>0</v>
      </c>
      <c r="H13" s="185">
        <f>E13-F13</f>
        <v>2264</v>
      </c>
      <c r="I13" s="186">
        <v>0</v>
      </c>
      <c r="J13" s="187">
        <v>1</v>
      </c>
      <c r="K13" s="186" t="s">
        <v>658</v>
      </c>
    </row>
    <row r="14" spans="2:11" s="139" customFormat="1" ht="14.25">
      <c r="B14" s="190"/>
      <c r="C14" s="191"/>
      <c r="D14" s="192"/>
      <c r="E14" s="193"/>
      <c r="F14" s="193"/>
      <c r="G14" s="194"/>
      <c r="H14" s="195"/>
      <c r="I14" s="196"/>
      <c r="J14" s="197"/>
      <c r="K14" s="196"/>
    </row>
    <row r="15" spans="2:11" s="144" customFormat="1" ht="14.25">
      <c r="B15" s="250" t="s">
        <v>694</v>
      </c>
      <c r="C15" s="250"/>
      <c r="D15" s="138"/>
      <c r="E15" s="138"/>
      <c r="F15" s="138"/>
      <c r="G15" s="138"/>
      <c r="H15" s="138"/>
      <c r="I15" s="138"/>
      <c r="J15" s="138"/>
      <c r="K15" s="138"/>
    </row>
    <row r="16" spans="2:11" s="144" customFormat="1" ht="14.25">
      <c r="C16" s="188"/>
      <c r="D16" s="138"/>
      <c r="E16" s="138"/>
      <c r="F16" s="138"/>
      <c r="G16" s="138"/>
      <c r="H16" s="138"/>
      <c r="I16" s="138"/>
      <c r="J16" s="138"/>
      <c r="K16" s="138"/>
    </row>
    <row r="17" spans="2:14" s="144" customFormat="1" ht="14.25">
      <c r="B17" s="144" t="s">
        <v>660</v>
      </c>
      <c r="C17" s="138" t="s">
        <v>680</v>
      </c>
      <c r="D17" s="189"/>
      <c r="E17" s="189"/>
      <c r="F17" s="189"/>
      <c r="G17" s="189"/>
      <c r="H17" s="189"/>
      <c r="I17" s="189"/>
      <c r="J17" s="189"/>
      <c r="K17" s="138"/>
    </row>
    <row r="18" spans="2:14" s="144" customFormat="1" ht="14.25">
      <c r="C18" s="138" t="s">
        <v>661</v>
      </c>
      <c r="D18" s="189"/>
      <c r="E18" s="189"/>
      <c r="F18" s="189"/>
      <c r="G18" s="189"/>
      <c r="H18" s="189"/>
      <c r="I18" s="189"/>
      <c r="J18" s="189"/>
      <c r="K18" s="138"/>
    </row>
    <row r="19" spans="2:14" s="144" customFormat="1" ht="14.25">
      <c r="C19" s="138"/>
      <c r="D19" s="189"/>
      <c r="E19" s="189"/>
      <c r="F19" s="189"/>
      <c r="G19" s="189"/>
      <c r="H19" s="189"/>
      <c r="I19" s="189"/>
      <c r="J19" s="189"/>
      <c r="K19" s="138"/>
    </row>
    <row r="20" spans="2:14" s="144" customFormat="1" ht="14.25">
      <c r="B20" s="144" t="s">
        <v>662</v>
      </c>
      <c r="C20" s="138" t="s">
        <v>663</v>
      </c>
      <c r="D20" s="138"/>
      <c r="E20" s="138"/>
      <c r="F20" s="138"/>
      <c r="G20" s="138"/>
      <c r="H20" s="138"/>
      <c r="I20" s="138"/>
      <c r="J20" s="138"/>
      <c r="K20" s="138"/>
    </row>
    <row r="21" spans="2:14" s="144" customFormat="1" ht="14.25">
      <c r="C21" s="138" t="s">
        <v>664</v>
      </c>
      <c r="D21" s="138"/>
      <c r="E21" s="138"/>
      <c r="F21" s="138"/>
      <c r="G21" s="138"/>
      <c r="H21" s="138"/>
      <c r="I21" s="138"/>
      <c r="J21" s="138"/>
      <c r="K21" s="138"/>
    </row>
    <row r="22" spans="2:14" s="144" customFormat="1" ht="14.25">
      <c r="C22" s="138"/>
      <c r="D22" s="138"/>
      <c r="E22" s="138"/>
      <c r="F22" s="138"/>
      <c r="G22" s="138"/>
      <c r="H22" s="138"/>
      <c r="I22" s="138"/>
      <c r="J22" s="138"/>
      <c r="K22" s="138"/>
    </row>
    <row r="23" spans="2:14" s="144" customFormat="1" ht="14.25">
      <c r="B23" s="144" t="s">
        <v>665</v>
      </c>
      <c r="C23" s="138" t="s">
        <v>666</v>
      </c>
      <c r="D23" s="138"/>
      <c r="E23" s="138"/>
      <c r="F23" s="138"/>
      <c r="G23" s="138"/>
      <c r="H23" s="138"/>
      <c r="I23" s="138"/>
      <c r="J23" s="138"/>
      <c r="K23" s="138"/>
    </row>
    <row r="24" spans="2:14" s="144" customFormat="1" ht="14.25">
      <c r="C24" s="138" t="s">
        <v>667</v>
      </c>
      <c r="D24" s="138"/>
      <c r="E24" s="138"/>
      <c r="F24" s="138"/>
      <c r="G24" s="138"/>
      <c r="H24" s="138"/>
      <c r="I24" s="138"/>
      <c r="J24" s="138"/>
      <c r="K24" s="138"/>
    </row>
    <row r="25" spans="2:14" s="138" customFormat="1" ht="14.25">
      <c r="L25" s="144"/>
      <c r="M25" s="144"/>
      <c r="N25" s="144"/>
    </row>
    <row r="26" spans="2:14" s="138" customFormat="1" ht="14.25">
      <c r="B26" s="173" t="s">
        <v>684</v>
      </c>
      <c r="C26" s="144"/>
      <c r="D26" s="144"/>
      <c r="E26" s="144"/>
      <c r="F26" s="144"/>
      <c r="G26" s="144"/>
      <c r="H26" s="144"/>
      <c r="I26" s="144"/>
      <c r="J26" s="144"/>
      <c r="K26" s="144"/>
      <c r="L26" s="144"/>
      <c r="M26" s="144"/>
      <c r="N26" s="144"/>
    </row>
    <row r="27" spans="2:14" s="138" customFormat="1" ht="15">
      <c r="B27"/>
      <c r="C27"/>
      <c r="D27"/>
      <c r="E27"/>
      <c r="F27"/>
      <c r="G27"/>
      <c r="H27"/>
      <c r="I27"/>
      <c r="J27"/>
    </row>
    <row r="28" spans="2:14" s="138" customFormat="1" ht="51">
      <c r="B28" s="224" t="s">
        <v>629</v>
      </c>
      <c r="C28" s="224" t="s">
        <v>656</v>
      </c>
      <c r="D28" s="224" t="s">
        <v>726</v>
      </c>
      <c r="E28" s="224" t="s">
        <v>727</v>
      </c>
      <c r="F28" s="224" t="s">
        <v>728</v>
      </c>
      <c r="G28" s="224" t="s">
        <v>729</v>
      </c>
      <c r="H28" s="224" t="s">
        <v>730</v>
      </c>
      <c r="I28" s="224" t="s">
        <v>731</v>
      </c>
      <c r="J28" s="224" t="s">
        <v>732</v>
      </c>
    </row>
    <row r="29" spans="2:14" ht="25.5">
      <c r="B29" s="25">
        <v>1</v>
      </c>
      <c r="C29" s="222" t="s">
        <v>733</v>
      </c>
      <c r="D29" s="25" t="s">
        <v>76</v>
      </c>
      <c r="E29" s="25">
        <v>11</v>
      </c>
      <c r="F29" s="25">
        <v>6</v>
      </c>
      <c r="G29" s="25">
        <v>1</v>
      </c>
      <c r="H29" s="25">
        <f>E29-F29+G29</f>
        <v>6</v>
      </c>
      <c r="I29" s="25">
        <v>2</v>
      </c>
      <c r="J29" s="223">
        <v>0.63636363636363635</v>
      </c>
    </row>
    <row r="30" spans="2:14" ht="25.5">
      <c r="B30" s="25">
        <v>2</v>
      </c>
      <c r="C30" s="222" t="s">
        <v>734</v>
      </c>
      <c r="D30" s="25" t="s">
        <v>76</v>
      </c>
      <c r="E30" s="25">
        <v>12</v>
      </c>
      <c r="F30" s="25">
        <v>10</v>
      </c>
      <c r="G30" s="25">
        <v>0</v>
      </c>
      <c r="H30" s="25">
        <f>E30-F30+G30</f>
        <v>2</v>
      </c>
      <c r="I30" s="25">
        <v>1</v>
      </c>
      <c r="J30" s="223">
        <v>0.25</v>
      </c>
    </row>
    <row r="31" spans="2:14">
      <c r="B31" s="25">
        <v>3</v>
      </c>
      <c r="C31" s="222" t="s">
        <v>735</v>
      </c>
      <c r="D31" s="25" t="s">
        <v>76</v>
      </c>
      <c r="E31" s="25">
        <v>15</v>
      </c>
      <c r="F31" s="25">
        <v>7</v>
      </c>
      <c r="G31" s="25">
        <v>0</v>
      </c>
      <c r="H31" s="25">
        <f t="shared" ref="H31:H33" si="0">E31-F31+G31</f>
        <v>8</v>
      </c>
      <c r="I31" s="25">
        <v>2</v>
      </c>
      <c r="J31" s="223">
        <v>0.66666666666666663</v>
      </c>
    </row>
    <row r="32" spans="2:14">
      <c r="B32" s="25">
        <v>4</v>
      </c>
      <c r="C32" s="222" t="s">
        <v>736</v>
      </c>
      <c r="D32" s="25" t="s">
        <v>76</v>
      </c>
      <c r="E32" s="25">
        <v>11</v>
      </c>
      <c r="F32" s="25">
        <v>7</v>
      </c>
      <c r="G32" s="25">
        <v>0</v>
      </c>
      <c r="H32" s="25">
        <f t="shared" si="0"/>
        <v>4</v>
      </c>
      <c r="I32" s="25">
        <v>1</v>
      </c>
      <c r="J32" s="223">
        <v>0.45454545454545453</v>
      </c>
    </row>
    <row r="33" spans="2:10">
      <c r="B33" s="25">
        <v>5</v>
      </c>
      <c r="C33" s="222" t="s">
        <v>737</v>
      </c>
      <c r="D33" s="25" t="s">
        <v>76</v>
      </c>
      <c r="E33" s="25">
        <v>25</v>
      </c>
      <c r="F33" s="25">
        <v>13</v>
      </c>
      <c r="G33" s="25">
        <v>0</v>
      </c>
      <c r="H33" s="25">
        <f t="shared" si="0"/>
        <v>12</v>
      </c>
      <c r="I33" s="155">
        <v>4</v>
      </c>
      <c r="J33" s="223">
        <v>0.64</v>
      </c>
    </row>
    <row r="34" spans="2:10" ht="15">
      <c r="B34"/>
      <c r="C34"/>
      <c r="D34"/>
      <c r="E34"/>
      <c r="F34"/>
      <c r="G34"/>
      <c r="H34"/>
      <c r="I34"/>
      <c r="J34"/>
    </row>
    <row r="35" spans="2:10" ht="15">
      <c r="B35" t="s">
        <v>660</v>
      </c>
      <c r="C35" s="257" t="s">
        <v>738</v>
      </c>
      <c r="D35" s="257"/>
      <c r="E35" s="257"/>
      <c r="F35" s="257"/>
      <c r="G35" s="257"/>
      <c r="H35" s="257"/>
      <c r="I35" s="257"/>
      <c r="J35"/>
    </row>
    <row r="36" spans="2:10" ht="15">
      <c r="B36"/>
      <c r="C36" s="257"/>
      <c r="D36" s="257"/>
      <c r="E36" s="257"/>
      <c r="F36" s="257"/>
      <c r="G36" s="257"/>
      <c r="H36" s="257"/>
      <c r="I36" s="257"/>
      <c r="J36"/>
    </row>
    <row r="37" spans="2:10" ht="15">
      <c r="B37"/>
      <c r="C37" s="220"/>
      <c r="D37" s="220"/>
      <c r="E37" s="220"/>
      <c r="F37" s="220"/>
      <c r="G37" s="220"/>
      <c r="H37" s="220"/>
      <c r="I37" s="220"/>
      <c r="J37"/>
    </row>
    <row r="38" spans="2:10" ht="15">
      <c r="B38" t="s">
        <v>662</v>
      </c>
      <c r="C38" s="258" t="s">
        <v>739</v>
      </c>
      <c r="D38" s="258"/>
      <c r="E38" s="258"/>
      <c r="F38" s="258"/>
      <c r="G38" s="258"/>
      <c r="H38" s="258"/>
      <c r="I38" s="258"/>
      <c r="J38"/>
    </row>
    <row r="39" spans="2:10" ht="15">
      <c r="B39"/>
      <c r="C39" s="258"/>
      <c r="D39" s="258"/>
      <c r="E39" s="258"/>
      <c r="F39" s="258"/>
      <c r="G39" s="258"/>
      <c r="H39" s="258"/>
      <c r="I39" s="258"/>
      <c r="J39"/>
    </row>
    <row r="40" spans="2:10" ht="15">
      <c r="B40"/>
      <c r="C40"/>
      <c r="D40"/>
      <c r="E40"/>
      <c r="F40"/>
      <c r="G40"/>
      <c r="H40"/>
      <c r="I40"/>
      <c r="J40"/>
    </row>
    <row r="41" spans="2:10" ht="15">
      <c r="B41"/>
      <c r="C41"/>
      <c r="D41"/>
      <c r="E41"/>
      <c r="F41"/>
      <c r="G41"/>
      <c r="H41"/>
      <c r="I41"/>
      <c r="J41"/>
    </row>
    <row r="42" spans="2:10" ht="15">
      <c r="B42"/>
      <c r="C42"/>
      <c r="D42"/>
      <c r="E42"/>
      <c r="F42"/>
      <c r="G42"/>
      <c r="H42"/>
      <c r="I42"/>
      <c r="J42"/>
    </row>
    <row r="43" spans="2:10" ht="15">
      <c r="B43"/>
      <c r="C43"/>
      <c r="D43"/>
      <c r="E43"/>
      <c r="F43"/>
      <c r="G43"/>
      <c r="H43"/>
      <c r="I43"/>
      <c r="J43"/>
    </row>
    <row r="44" spans="2:10" ht="15">
      <c r="B44"/>
      <c r="C44"/>
      <c r="D44"/>
      <c r="E44"/>
      <c r="F44"/>
      <c r="G44"/>
      <c r="H44"/>
      <c r="I44"/>
      <c r="J44"/>
    </row>
    <row r="45" spans="2:10" ht="15">
      <c r="B45"/>
      <c r="C45"/>
      <c r="D45"/>
      <c r="E45"/>
      <c r="F45"/>
      <c r="G45"/>
      <c r="H45"/>
      <c r="I45"/>
      <c r="J45"/>
    </row>
    <row r="46" spans="2:10" ht="15">
      <c r="B46"/>
      <c r="C46"/>
      <c r="D46"/>
      <c r="E46"/>
      <c r="F46"/>
      <c r="G46"/>
      <c r="H46"/>
      <c r="I46"/>
      <c r="J46"/>
    </row>
    <row r="47" spans="2:10" ht="15">
      <c r="B47"/>
      <c r="C47"/>
      <c r="D47"/>
      <c r="E47"/>
      <c r="F47"/>
      <c r="G47"/>
      <c r="H47"/>
      <c r="I47"/>
      <c r="J47"/>
    </row>
    <row r="48" spans="2:10" ht="15">
      <c r="B48"/>
      <c r="C48"/>
      <c r="D48"/>
      <c r="E48"/>
      <c r="F48"/>
      <c r="G48" s="221"/>
      <c r="H48" s="221"/>
      <c r="I48"/>
      <c r="J48"/>
    </row>
    <row r="49" spans="2:10" ht="15">
      <c r="B49"/>
      <c r="C49"/>
      <c r="D49"/>
      <c r="E49"/>
      <c r="F49"/>
      <c r="G49" s="259"/>
      <c r="H49" s="259"/>
      <c r="I49"/>
      <c r="J49"/>
    </row>
    <row r="50" spans="2:10" ht="15">
      <c r="B50"/>
      <c r="C50"/>
      <c r="D50"/>
      <c r="E50"/>
      <c r="F50"/>
      <c r="G50" s="259"/>
      <c r="H50" s="259"/>
      <c r="I50"/>
      <c r="J50"/>
    </row>
    <row r="51" spans="2:10" ht="15">
      <c r="B51"/>
      <c r="C51"/>
      <c r="D51"/>
      <c r="E51"/>
      <c r="F51"/>
      <c r="G51" s="259"/>
      <c r="H51" s="259"/>
      <c r="I51"/>
      <c r="J51"/>
    </row>
  </sheetData>
  <mergeCells count="15">
    <mergeCell ref="C35:I36"/>
    <mergeCell ref="C38:I39"/>
    <mergeCell ref="G49:H49"/>
    <mergeCell ref="G50:H50"/>
    <mergeCell ref="G51:H51"/>
    <mergeCell ref="B15:C15"/>
    <mergeCell ref="B4:K4"/>
    <mergeCell ref="C2:K2"/>
    <mergeCell ref="E8:E9"/>
    <mergeCell ref="F8:F9"/>
    <mergeCell ref="G8:G9"/>
    <mergeCell ref="H8:H9"/>
    <mergeCell ref="I8:I9"/>
    <mergeCell ref="J8:J9"/>
    <mergeCell ref="K8:K9"/>
  </mergeCells>
  <pageMargins left="0" right="0" top="0" bottom="0" header="0.31496062992125984" footer="0.31496062992125984"/>
  <pageSetup scale="70" orientation="landscape" r:id="rId1"/>
  <drawing r:id="rId2"/>
</worksheet>
</file>

<file path=xl/worksheets/sheet5.xml><?xml version="1.0" encoding="utf-8"?>
<worksheet xmlns="http://schemas.openxmlformats.org/spreadsheetml/2006/main" xmlns:r="http://schemas.openxmlformats.org/officeDocument/2006/relationships">
  <sheetPr codeName="Hoja5"/>
  <dimension ref="B1:N33"/>
  <sheetViews>
    <sheetView view="pageBreakPreview" zoomScale="110" zoomScaleSheetLayoutView="110" workbookViewId="0">
      <selection activeCell="B24" sqref="B24:J24"/>
    </sheetView>
  </sheetViews>
  <sheetFormatPr baseColWidth="10" defaultRowHeight="15"/>
  <cols>
    <col min="1" max="1" width="3.5703125" style="43" customWidth="1"/>
    <col min="2" max="2" width="4.28515625" style="125" customWidth="1"/>
    <col min="3" max="3" width="49" style="43" customWidth="1"/>
    <col min="4" max="4" width="5.5703125" style="43" customWidth="1"/>
    <col min="5" max="5" width="14" style="43" customWidth="1"/>
    <col min="6" max="6" width="13.7109375" style="43" customWidth="1"/>
    <col min="7" max="7" width="13" style="43" customWidth="1"/>
    <col min="8" max="8" width="13.140625" style="43" customWidth="1"/>
    <col min="9" max="9" width="14.5703125" style="43" customWidth="1"/>
    <col min="10" max="10" width="15.28515625" style="45" customWidth="1"/>
    <col min="11" max="258" width="11.42578125" style="43"/>
    <col min="259" max="259" width="4.28515625" style="43" customWidth="1"/>
    <col min="260" max="260" width="49" style="43" customWidth="1"/>
    <col min="261" max="261" width="5.5703125" style="43" customWidth="1"/>
    <col min="262" max="262" width="14" style="43" customWidth="1"/>
    <col min="263" max="263" width="13.7109375" style="43" customWidth="1"/>
    <col min="264" max="264" width="13" style="43" customWidth="1"/>
    <col min="265" max="265" width="14.28515625" style="43" customWidth="1"/>
    <col min="266" max="266" width="13.5703125" style="43" customWidth="1"/>
    <col min="267" max="514" width="11.42578125" style="43"/>
    <col min="515" max="515" width="4.28515625" style="43" customWidth="1"/>
    <col min="516" max="516" width="49" style="43" customWidth="1"/>
    <col min="517" max="517" width="5.5703125" style="43" customWidth="1"/>
    <col min="518" max="518" width="14" style="43" customWidth="1"/>
    <col min="519" max="519" width="13.7109375" style="43" customWidth="1"/>
    <col min="520" max="520" width="13" style="43" customWidth="1"/>
    <col min="521" max="521" width="14.28515625" style="43" customWidth="1"/>
    <col min="522" max="522" width="13.5703125" style="43" customWidth="1"/>
    <col min="523" max="770" width="11.42578125" style="43"/>
    <col min="771" max="771" width="4.28515625" style="43" customWidth="1"/>
    <col min="772" max="772" width="49" style="43" customWidth="1"/>
    <col min="773" max="773" width="5.5703125" style="43" customWidth="1"/>
    <col min="774" max="774" width="14" style="43" customWidth="1"/>
    <col min="775" max="775" width="13.7109375" style="43" customWidth="1"/>
    <col min="776" max="776" width="13" style="43" customWidth="1"/>
    <col min="777" max="777" width="14.28515625" style="43" customWidth="1"/>
    <col min="778" max="778" width="13.5703125" style="43" customWidth="1"/>
    <col min="779" max="1026" width="11.42578125" style="43"/>
    <col min="1027" max="1027" width="4.28515625" style="43" customWidth="1"/>
    <col min="1028" max="1028" width="49" style="43" customWidth="1"/>
    <col min="1029" max="1029" width="5.5703125" style="43" customWidth="1"/>
    <col min="1030" max="1030" width="14" style="43" customWidth="1"/>
    <col min="1031" max="1031" width="13.7109375" style="43" customWidth="1"/>
    <col min="1032" max="1032" width="13" style="43" customWidth="1"/>
    <col min="1033" max="1033" width="14.28515625" style="43" customWidth="1"/>
    <col min="1034" max="1034" width="13.5703125" style="43" customWidth="1"/>
    <col min="1035" max="1282" width="11.42578125" style="43"/>
    <col min="1283" max="1283" width="4.28515625" style="43" customWidth="1"/>
    <col min="1284" max="1284" width="49" style="43" customWidth="1"/>
    <col min="1285" max="1285" width="5.5703125" style="43" customWidth="1"/>
    <col min="1286" max="1286" width="14" style="43" customWidth="1"/>
    <col min="1287" max="1287" width="13.7109375" style="43" customWidth="1"/>
    <col min="1288" max="1288" width="13" style="43" customWidth="1"/>
    <col min="1289" max="1289" width="14.28515625" style="43" customWidth="1"/>
    <col min="1290" max="1290" width="13.5703125" style="43" customWidth="1"/>
    <col min="1291" max="1538" width="11.42578125" style="43"/>
    <col min="1539" max="1539" width="4.28515625" style="43" customWidth="1"/>
    <col min="1540" max="1540" width="49" style="43" customWidth="1"/>
    <col min="1541" max="1541" width="5.5703125" style="43" customWidth="1"/>
    <col min="1542" max="1542" width="14" style="43" customWidth="1"/>
    <col min="1543" max="1543" width="13.7109375" style="43" customWidth="1"/>
    <col min="1544" max="1544" width="13" style="43" customWidth="1"/>
    <col min="1545" max="1545" width="14.28515625" style="43" customWidth="1"/>
    <col min="1546" max="1546" width="13.5703125" style="43" customWidth="1"/>
    <col min="1547" max="1794" width="11.42578125" style="43"/>
    <col min="1795" max="1795" width="4.28515625" style="43" customWidth="1"/>
    <col min="1796" max="1796" width="49" style="43" customWidth="1"/>
    <col min="1797" max="1797" width="5.5703125" style="43" customWidth="1"/>
    <col min="1798" max="1798" width="14" style="43" customWidth="1"/>
    <col min="1799" max="1799" width="13.7109375" style="43" customWidth="1"/>
    <col min="1800" max="1800" width="13" style="43" customWidth="1"/>
    <col min="1801" max="1801" width="14.28515625" style="43" customWidth="1"/>
    <col min="1802" max="1802" width="13.5703125" style="43" customWidth="1"/>
    <col min="1803" max="2050" width="11.42578125" style="43"/>
    <col min="2051" max="2051" width="4.28515625" style="43" customWidth="1"/>
    <col min="2052" max="2052" width="49" style="43" customWidth="1"/>
    <col min="2053" max="2053" width="5.5703125" style="43" customWidth="1"/>
    <col min="2054" max="2054" width="14" style="43" customWidth="1"/>
    <col min="2055" max="2055" width="13.7109375" style="43" customWidth="1"/>
    <col min="2056" max="2056" width="13" style="43" customWidth="1"/>
    <col min="2057" max="2057" width="14.28515625" style="43" customWidth="1"/>
    <col min="2058" max="2058" width="13.5703125" style="43" customWidth="1"/>
    <col min="2059" max="2306" width="11.42578125" style="43"/>
    <col min="2307" max="2307" width="4.28515625" style="43" customWidth="1"/>
    <col min="2308" max="2308" width="49" style="43" customWidth="1"/>
    <col min="2309" max="2309" width="5.5703125" style="43" customWidth="1"/>
    <col min="2310" max="2310" width="14" style="43" customWidth="1"/>
    <col min="2311" max="2311" width="13.7109375" style="43" customWidth="1"/>
    <col min="2312" max="2312" width="13" style="43" customWidth="1"/>
    <col min="2313" max="2313" width="14.28515625" style="43" customWidth="1"/>
    <col min="2314" max="2314" width="13.5703125" style="43" customWidth="1"/>
    <col min="2315" max="2562" width="11.42578125" style="43"/>
    <col min="2563" max="2563" width="4.28515625" style="43" customWidth="1"/>
    <col min="2564" max="2564" width="49" style="43" customWidth="1"/>
    <col min="2565" max="2565" width="5.5703125" style="43" customWidth="1"/>
    <col min="2566" max="2566" width="14" style="43" customWidth="1"/>
    <col min="2567" max="2567" width="13.7109375" style="43" customWidth="1"/>
    <col min="2568" max="2568" width="13" style="43" customWidth="1"/>
    <col min="2569" max="2569" width="14.28515625" style="43" customWidth="1"/>
    <col min="2570" max="2570" width="13.5703125" style="43" customWidth="1"/>
    <col min="2571" max="2818" width="11.42578125" style="43"/>
    <col min="2819" max="2819" width="4.28515625" style="43" customWidth="1"/>
    <col min="2820" max="2820" width="49" style="43" customWidth="1"/>
    <col min="2821" max="2821" width="5.5703125" style="43" customWidth="1"/>
    <col min="2822" max="2822" width="14" style="43" customWidth="1"/>
    <col min="2823" max="2823" width="13.7109375" style="43" customWidth="1"/>
    <col min="2824" max="2824" width="13" style="43" customWidth="1"/>
    <col min="2825" max="2825" width="14.28515625" style="43" customWidth="1"/>
    <col min="2826" max="2826" width="13.5703125" style="43" customWidth="1"/>
    <col min="2827" max="3074" width="11.42578125" style="43"/>
    <col min="3075" max="3075" width="4.28515625" style="43" customWidth="1"/>
    <col min="3076" max="3076" width="49" style="43" customWidth="1"/>
    <col min="3077" max="3077" width="5.5703125" style="43" customWidth="1"/>
    <col min="3078" max="3078" width="14" style="43" customWidth="1"/>
    <col min="3079" max="3079" width="13.7109375" style="43" customWidth="1"/>
    <col min="3080" max="3080" width="13" style="43" customWidth="1"/>
    <col min="3081" max="3081" width="14.28515625" style="43" customWidth="1"/>
    <col min="3082" max="3082" width="13.5703125" style="43" customWidth="1"/>
    <col min="3083" max="3330" width="11.42578125" style="43"/>
    <col min="3331" max="3331" width="4.28515625" style="43" customWidth="1"/>
    <col min="3332" max="3332" width="49" style="43" customWidth="1"/>
    <col min="3333" max="3333" width="5.5703125" style="43" customWidth="1"/>
    <col min="3334" max="3334" width="14" style="43" customWidth="1"/>
    <col min="3335" max="3335" width="13.7109375" style="43" customWidth="1"/>
    <col min="3336" max="3336" width="13" style="43" customWidth="1"/>
    <col min="3337" max="3337" width="14.28515625" style="43" customWidth="1"/>
    <col min="3338" max="3338" width="13.5703125" style="43" customWidth="1"/>
    <col min="3339" max="3586" width="11.42578125" style="43"/>
    <col min="3587" max="3587" width="4.28515625" style="43" customWidth="1"/>
    <col min="3588" max="3588" width="49" style="43" customWidth="1"/>
    <col min="3589" max="3589" width="5.5703125" style="43" customWidth="1"/>
    <col min="3590" max="3590" width="14" style="43" customWidth="1"/>
    <col min="3591" max="3591" width="13.7109375" style="43" customWidth="1"/>
    <col min="3592" max="3592" width="13" style="43" customWidth="1"/>
    <col min="3593" max="3593" width="14.28515625" style="43" customWidth="1"/>
    <col min="3594" max="3594" width="13.5703125" style="43" customWidth="1"/>
    <col min="3595" max="3842" width="11.42578125" style="43"/>
    <col min="3843" max="3843" width="4.28515625" style="43" customWidth="1"/>
    <col min="3844" max="3844" width="49" style="43" customWidth="1"/>
    <col min="3845" max="3845" width="5.5703125" style="43" customWidth="1"/>
    <col min="3846" max="3846" width="14" style="43" customWidth="1"/>
    <col min="3847" max="3847" width="13.7109375" style="43" customWidth="1"/>
    <col min="3848" max="3848" width="13" style="43" customWidth="1"/>
    <col min="3849" max="3849" width="14.28515625" style="43" customWidth="1"/>
    <col min="3850" max="3850" width="13.5703125" style="43" customWidth="1"/>
    <col min="3851" max="4098" width="11.42578125" style="43"/>
    <col min="4099" max="4099" width="4.28515625" style="43" customWidth="1"/>
    <col min="4100" max="4100" width="49" style="43" customWidth="1"/>
    <col min="4101" max="4101" width="5.5703125" style="43" customWidth="1"/>
    <col min="4102" max="4102" width="14" style="43" customWidth="1"/>
    <col min="4103" max="4103" width="13.7109375" style="43" customWidth="1"/>
    <col min="4104" max="4104" width="13" style="43" customWidth="1"/>
    <col min="4105" max="4105" width="14.28515625" style="43" customWidth="1"/>
    <col min="4106" max="4106" width="13.5703125" style="43" customWidth="1"/>
    <col min="4107" max="4354" width="11.42578125" style="43"/>
    <col min="4355" max="4355" width="4.28515625" style="43" customWidth="1"/>
    <col min="4356" max="4356" width="49" style="43" customWidth="1"/>
    <col min="4357" max="4357" width="5.5703125" style="43" customWidth="1"/>
    <col min="4358" max="4358" width="14" style="43" customWidth="1"/>
    <col min="4359" max="4359" width="13.7109375" style="43" customWidth="1"/>
    <col min="4360" max="4360" width="13" style="43" customWidth="1"/>
    <col min="4361" max="4361" width="14.28515625" style="43" customWidth="1"/>
    <col min="4362" max="4362" width="13.5703125" style="43" customWidth="1"/>
    <col min="4363" max="4610" width="11.42578125" style="43"/>
    <col min="4611" max="4611" width="4.28515625" style="43" customWidth="1"/>
    <col min="4612" max="4612" width="49" style="43" customWidth="1"/>
    <col min="4613" max="4613" width="5.5703125" style="43" customWidth="1"/>
    <col min="4614" max="4614" width="14" style="43" customWidth="1"/>
    <col min="4615" max="4615" width="13.7109375" style="43" customWidth="1"/>
    <col min="4616" max="4616" width="13" style="43" customWidth="1"/>
    <col min="4617" max="4617" width="14.28515625" style="43" customWidth="1"/>
    <col min="4618" max="4618" width="13.5703125" style="43" customWidth="1"/>
    <col min="4619" max="4866" width="11.42578125" style="43"/>
    <col min="4867" max="4867" width="4.28515625" style="43" customWidth="1"/>
    <col min="4868" max="4868" width="49" style="43" customWidth="1"/>
    <col min="4869" max="4869" width="5.5703125" style="43" customWidth="1"/>
    <col min="4870" max="4870" width="14" style="43" customWidth="1"/>
    <col min="4871" max="4871" width="13.7109375" style="43" customWidth="1"/>
    <col min="4872" max="4872" width="13" style="43" customWidth="1"/>
    <col min="4873" max="4873" width="14.28515625" style="43" customWidth="1"/>
    <col min="4874" max="4874" width="13.5703125" style="43" customWidth="1"/>
    <col min="4875" max="5122" width="11.42578125" style="43"/>
    <col min="5123" max="5123" width="4.28515625" style="43" customWidth="1"/>
    <col min="5124" max="5124" width="49" style="43" customWidth="1"/>
    <col min="5125" max="5125" width="5.5703125" style="43" customWidth="1"/>
    <col min="5126" max="5126" width="14" style="43" customWidth="1"/>
    <col min="5127" max="5127" width="13.7109375" style="43" customWidth="1"/>
    <col min="5128" max="5128" width="13" style="43" customWidth="1"/>
    <col min="5129" max="5129" width="14.28515625" style="43" customWidth="1"/>
    <col min="5130" max="5130" width="13.5703125" style="43" customWidth="1"/>
    <col min="5131" max="5378" width="11.42578125" style="43"/>
    <col min="5379" max="5379" width="4.28515625" style="43" customWidth="1"/>
    <col min="5380" max="5380" width="49" style="43" customWidth="1"/>
    <col min="5381" max="5381" width="5.5703125" style="43" customWidth="1"/>
    <col min="5382" max="5382" width="14" style="43" customWidth="1"/>
    <col min="5383" max="5383" width="13.7109375" style="43" customWidth="1"/>
    <col min="5384" max="5384" width="13" style="43" customWidth="1"/>
    <col min="5385" max="5385" width="14.28515625" style="43" customWidth="1"/>
    <col min="5386" max="5386" width="13.5703125" style="43" customWidth="1"/>
    <col min="5387" max="5634" width="11.42578125" style="43"/>
    <col min="5635" max="5635" width="4.28515625" style="43" customWidth="1"/>
    <col min="5636" max="5636" width="49" style="43" customWidth="1"/>
    <col min="5637" max="5637" width="5.5703125" style="43" customWidth="1"/>
    <col min="5638" max="5638" width="14" style="43" customWidth="1"/>
    <col min="5639" max="5639" width="13.7109375" style="43" customWidth="1"/>
    <col min="5640" max="5640" width="13" style="43" customWidth="1"/>
    <col min="5641" max="5641" width="14.28515625" style="43" customWidth="1"/>
    <col min="5642" max="5642" width="13.5703125" style="43" customWidth="1"/>
    <col min="5643" max="5890" width="11.42578125" style="43"/>
    <col min="5891" max="5891" width="4.28515625" style="43" customWidth="1"/>
    <col min="5892" max="5892" width="49" style="43" customWidth="1"/>
    <col min="5893" max="5893" width="5.5703125" style="43" customWidth="1"/>
    <col min="5894" max="5894" width="14" style="43" customWidth="1"/>
    <col min="5895" max="5895" width="13.7109375" style="43" customWidth="1"/>
    <col min="5896" max="5896" width="13" style="43" customWidth="1"/>
    <col min="5897" max="5897" width="14.28515625" style="43" customWidth="1"/>
    <col min="5898" max="5898" width="13.5703125" style="43" customWidth="1"/>
    <col min="5899" max="6146" width="11.42578125" style="43"/>
    <col min="6147" max="6147" width="4.28515625" style="43" customWidth="1"/>
    <col min="6148" max="6148" width="49" style="43" customWidth="1"/>
    <col min="6149" max="6149" width="5.5703125" style="43" customWidth="1"/>
    <col min="6150" max="6150" width="14" style="43" customWidth="1"/>
    <col min="6151" max="6151" width="13.7109375" style="43" customWidth="1"/>
    <col min="6152" max="6152" width="13" style="43" customWidth="1"/>
    <col min="6153" max="6153" width="14.28515625" style="43" customWidth="1"/>
    <col min="6154" max="6154" width="13.5703125" style="43" customWidth="1"/>
    <col min="6155" max="6402" width="11.42578125" style="43"/>
    <col min="6403" max="6403" width="4.28515625" style="43" customWidth="1"/>
    <col min="6404" max="6404" width="49" style="43" customWidth="1"/>
    <col min="6405" max="6405" width="5.5703125" style="43" customWidth="1"/>
    <col min="6406" max="6406" width="14" style="43" customWidth="1"/>
    <col min="6407" max="6407" width="13.7109375" style="43" customWidth="1"/>
    <col min="6408" max="6408" width="13" style="43" customWidth="1"/>
    <col min="6409" max="6409" width="14.28515625" style="43" customWidth="1"/>
    <col min="6410" max="6410" width="13.5703125" style="43" customWidth="1"/>
    <col min="6411" max="6658" width="11.42578125" style="43"/>
    <col min="6659" max="6659" width="4.28515625" style="43" customWidth="1"/>
    <col min="6660" max="6660" width="49" style="43" customWidth="1"/>
    <col min="6661" max="6661" width="5.5703125" style="43" customWidth="1"/>
    <col min="6662" max="6662" width="14" style="43" customWidth="1"/>
    <col min="6663" max="6663" width="13.7109375" style="43" customWidth="1"/>
    <col min="6664" max="6664" width="13" style="43" customWidth="1"/>
    <col min="6665" max="6665" width="14.28515625" style="43" customWidth="1"/>
    <col min="6666" max="6666" width="13.5703125" style="43" customWidth="1"/>
    <col min="6667" max="6914" width="11.42578125" style="43"/>
    <col min="6915" max="6915" width="4.28515625" style="43" customWidth="1"/>
    <col min="6916" max="6916" width="49" style="43" customWidth="1"/>
    <col min="6917" max="6917" width="5.5703125" style="43" customWidth="1"/>
    <col min="6918" max="6918" width="14" style="43" customWidth="1"/>
    <col min="6919" max="6919" width="13.7109375" style="43" customWidth="1"/>
    <col min="6920" max="6920" width="13" style="43" customWidth="1"/>
    <col min="6921" max="6921" width="14.28515625" style="43" customWidth="1"/>
    <col min="6922" max="6922" width="13.5703125" style="43" customWidth="1"/>
    <col min="6923" max="7170" width="11.42578125" style="43"/>
    <col min="7171" max="7171" width="4.28515625" style="43" customWidth="1"/>
    <col min="7172" max="7172" width="49" style="43" customWidth="1"/>
    <col min="7173" max="7173" width="5.5703125" style="43" customWidth="1"/>
    <col min="7174" max="7174" width="14" style="43" customWidth="1"/>
    <col min="7175" max="7175" width="13.7109375" style="43" customWidth="1"/>
    <col min="7176" max="7176" width="13" style="43" customWidth="1"/>
    <col min="7177" max="7177" width="14.28515625" style="43" customWidth="1"/>
    <col min="7178" max="7178" width="13.5703125" style="43" customWidth="1"/>
    <col min="7179" max="7426" width="11.42578125" style="43"/>
    <col min="7427" max="7427" width="4.28515625" style="43" customWidth="1"/>
    <col min="7428" max="7428" width="49" style="43" customWidth="1"/>
    <col min="7429" max="7429" width="5.5703125" style="43" customWidth="1"/>
    <col min="7430" max="7430" width="14" style="43" customWidth="1"/>
    <col min="7431" max="7431" width="13.7109375" style="43" customWidth="1"/>
    <col min="7432" max="7432" width="13" style="43" customWidth="1"/>
    <col min="7433" max="7433" width="14.28515625" style="43" customWidth="1"/>
    <col min="7434" max="7434" width="13.5703125" style="43" customWidth="1"/>
    <col min="7435" max="7682" width="11.42578125" style="43"/>
    <col min="7683" max="7683" width="4.28515625" style="43" customWidth="1"/>
    <col min="7684" max="7684" width="49" style="43" customWidth="1"/>
    <col min="7685" max="7685" width="5.5703125" style="43" customWidth="1"/>
    <col min="7686" max="7686" width="14" style="43" customWidth="1"/>
    <col min="7687" max="7687" width="13.7109375" style="43" customWidth="1"/>
    <col min="7688" max="7688" width="13" style="43" customWidth="1"/>
    <col min="7689" max="7689" width="14.28515625" style="43" customWidth="1"/>
    <col min="7690" max="7690" width="13.5703125" style="43" customWidth="1"/>
    <col min="7691" max="7938" width="11.42578125" style="43"/>
    <col min="7939" max="7939" width="4.28515625" style="43" customWidth="1"/>
    <col min="7940" max="7940" width="49" style="43" customWidth="1"/>
    <col min="7941" max="7941" width="5.5703125" style="43" customWidth="1"/>
    <col min="7942" max="7942" width="14" style="43" customWidth="1"/>
    <col min="7943" max="7943" width="13.7109375" style="43" customWidth="1"/>
    <col min="7944" max="7944" width="13" style="43" customWidth="1"/>
    <col min="7945" max="7945" width="14.28515625" style="43" customWidth="1"/>
    <col min="7946" max="7946" width="13.5703125" style="43" customWidth="1"/>
    <col min="7947" max="8194" width="11.42578125" style="43"/>
    <col min="8195" max="8195" width="4.28515625" style="43" customWidth="1"/>
    <col min="8196" max="8196" width="49" style="43" customWidth="1"/>
    <col min="8197" max="8197" width="5.5703125" style="43" customWidth="1"/>
    <col min="8198" max="8198" width="14" style="43" customWidth="1"/>
    <col min="8199" max="8199" width="13.7109375" style="43" customWidth="1"/>
    <col min="8200" max="8200" width="13" style="43" customWidth="1"/>
    <col min="8201" max="8201" width="14.28515625" style="43" customWidth="1"/>
    <col min="8202" max="8202" width="13.5703125" style="43" customWidth="1"/>
    <col min="8203" max="8450" width="11.42578125" style="43"/>
    <col min="8451" max="8451" width="4.28515625" style="43" customWidth="1"/>
    <col min="8452" max="8452" width="49" style="43" customWidth="1"/>
    <col min="8453" max="8453" width="5.5703125" style="43" customWidth="1"/>
    <col min="8454" max="8454" width="14" style="43" customWidth="1"/>
    <col min="8455" max="8455" width="13.7109375" style="43" customWidth="1"/>
    <col min="8456" max="8456" width="13" style="43" customWidth="1"/>
    <col min="8457" max="8457" width="14.28515625" style="43" customWidth="1"/>
    <col min="8458" max="8458" width="13.5703125" style="43" customWidth="1"/>
    <col min="8459" max="8706" width="11.42578125" style="43"/>
    <col min="8707" max="8707" width="4.28515625" style="43" customWidth="1"/>
    <col min="8708" max="8708" width="49" style="43" customWidth="1"/>
    <col min="8709" max="8709" width="5.5703125" style="43" customWidth="1"/>
    <col min="8710" max="8710" width="14" style="43" customWidth="1"/>
    <col min="8711" max="8711" width="13.7109375" style="43" customWidth="1"/>
    <col min="8712" max="8712" width="13" style="43" customWidth="1"/>
    <col min="8713" max="8713" width="14.28515625" style="43" customWidth="1"/>
    <col min="8714" max="8714" width="13.5703125" style="43" customWidth="1"/>
    <col min="8715" max="8962" width="11.42578125" style="43"/>
    <col min="8963" max="8963" width="4.28515625" style="43" customWidth="1"/>
    <col min="8964" max="8964" width="49" style="43" customWidth="1"/>
    <col min="8965" max="8965" width="5.5703125" style="43" customWidth="1"/>
    <col min="8966" max="8966" width="14" style="43" customWidth="1"/>
    <col min="8967" max="8967" width="13.7109375" style="43" customWidth="1"/>
    <col min="8968" max="8968" width="13" style="43" customWidth="1"/>
    <col min="8969" max="8969" width="14.28515625" style="43" customWidth="1"/>
    <col min="8970" max="8970" width="13.5703125" style="43" customWidth="1"/>
    <col min="8971" max="9218" width="11.42578125" style="43"/>
    <col min="9219" max="9219" width="4.28515625" style="43" customWidth="1"/>
    <col min="9220" max="9220" width="49" style="43" customWidth="1"/>
    <col min="9221" max="9221" width="5.5703125" style="43" customWidth="1"/>
    <col min="9222" max="9222" width="14" style="43" customWidth="1"/>
    <col min="9223" max="9223" width="13.7109375" style="43" customWidth="1"/>
    <col min="9224" max="9224" width="13" style="43" customWidth="1"/>
    <col min="9225" max="9225" width="14.28515625" style="43" customWidth="1"/>
    <col min="9226" max="9226" width="13.5703125" style="43" customWidth="1"/>
    <col min="9227" max="9474" width="11.42578125" style="43"/>
    <col min="9475" max="9475" width="4.28515625" style="43" customWidth="1"/>
    <col min="9476" max="9476" width="49" style="43" customWidth="1"/>
    <col min="9477" max="9477" width="5.5703125" style="43" customWidth="1"/>
    <col min="9478" max="9478" width="14" style="43" customWidth="1"/>
    <col min="9479" max="9479" width="13.7109375" style="43" customWidth="1"/>
    <col min="9480" max="9480" width="13" style="43" customWidth="1"/>
    <col min="9481" max="9481" width="14.28515625" style="43" customWidth="1"/>
    <col min="9482" max="9482" width="13.5703125" style="43" customWidth="1"/>
    <col min="9483" max="9730" width="11.42578125" style="43"/>
    <col min="9731" max="9731" width="4.28515625" style="43" customWidth="1"/>
    <col min="9732" max="9732" width="49" style="43" customWidth="1"/>
    <col min="9733" max="9733" width="5.5703125" style="43" customWidth="1"/>
    <col min="9734" max="9734" width="14" style="43" customWidth="1"/>
    <col min="9735" max="9735" width="13.7109375" style="43" customWidth="1"/>
    <col min="9736" max="9736" width="13" style="43" customWidth="1"/>
    <col min="9737" max="9737" width="14.28515625" style="43" customWidth="1"/>
    <col min="9738" max="9738" width="13.5703125" style="43" customWidth="1"/>
    <col min="9739" max="9986" width="11.42578125" style="43"/>
    <col min="9987" max="9987" width="4.28515625" style="43" customWidth="1"/>
    <col min="9988" max="9988" width="49" style="43" customWidth="1"/>
    <col min="9989" max="9989" width="5.5703125" style="43" customWidth="1"/>
    <col min="9990" max="9990" width="14" style="43" customWidth="1"/>
    <col min="9991" max="9991" width="13.7109375" style="43" customWidth="1"/>
    <col min="9992" max="9992" width="13" style="43" customWidth="1"/>
    <col min="9993" max="9993" width="14.28515625" style="43" customWidth="1"/>
    <col min="9994" max="9994" width="13.5703125" style="43" customWidth="1"/>
    <col min="9995" max="10242" width="11.42578125" style="43"/>
    <col min="10243" max="10243" width="4.28515625" style="43" customWidth="1"/>
    <col min="10244" max="10244" width="49" style="43" customWidth="1"/>
    <col min="10245" max="10245" width="5.5703125" style="43" customWidth="1"/>
    <col min="10246" max="10246" width="14" style="43" customWidth="1"/>
    <col min="10247" max="10247" width="13.7109375" style="43" customWidth="1"/>
    <col min="10248" max="10248" width="13" style="43" customWidth="1"/>
    <col min="10249" max="10249" width="14.28515625" style="43" customWidth="1"/>
    <col min="10250" max="10250" width="13.5703125" style="43" customWidth="1"/>
    <col min="10251" max="10498" width="11.42578125" style="43"/>
    <col min="10499" max="10499" width="4.28515625" style="43" customWidth="1"/>
    <col min="10500" max="10500" width="49" style="43" customWidth="1"/>
    <col min="10501" max="10501" width="5.5703125" style="43" customWidth="1"/>
    <col min="10502" max="10502" width="14" style="43" customWidth="1"/>
    <col min="10503" max="10503" width="13.7109375" style="43" customWidth="1"/>
    <col min="10504" max="10504" width="13" style="43" customWidth="1"/>
    <col min="10505" max="10505" width="14.28515625" style="43" customWidth="1"/>
    <col min="10506" max="10506" width="13.5703125" style="43" customWidth="1"/>
    <col min="10507" max="10754" width="11.42578125" style="43"/>
    <col min="10755" max="10755" width="4.28515625" style="43" customWidth="1"/>
    <col min="10756" max="10756" width="49" style="43" customWidth="1"/>
    <col min="10757" max="10757" width="5.5703125" style="43" customWidth="1"/>
    <col min="10758" max="10758" width="14" style="43" customWidth="1"/>
    <col min="10759" max="10759" width="13.7109375" style="43" customWidth="1"/>
    <col min="10760" max="10760" width="13" style="43" customWidth="1"/>
    <col min="10761" max="10761" width="14.28515625" style="43" customWidth="1"/>
    <col min="10762" max="10762" width="13.5703125" style="43" customWidth="1"/>
    <col min="10763" max="11010" width="11.42578125" style="43"/>
    <col min="11011" max="11011" width="4.28515625" style="43" customWidth="1"/>
    <col min="11012" max="11012" width="49" style="43" customWidth="1"/>
    <col min="11013" max="11013" width="5.5703125" style="43" customWidth="1"/>
    <col min="11014" max="11014" width="14" style="43" customWidth="1"/>
    <col min="11015" max="11015" width="13.7109375" style="43" customWidth="1"/>
    <col min="11016" max="11016" width="13" style="43" customWidth="1"/>
    <col min="11017" max="11017" width="14.28515625" style="43" customWidth="1"/>
    <col min="11018" max="11018" width="13.5703125" style="43" customWidth="1"/>
    <col min="11019" max="11266" width="11.42578125" style="43"/>
    <col min="11267" max="11267" width="4.28515625" style="43" customWidth="1"/>
    <col min="11268" max="11268" width="49" style="43" customWidth="1"/>
    <col min="11269" max="11269" width="5.5703125" style="43" customWidth="1"/>
    <col min="11270" max="11270" width="14" style="43" customWidth="1"/>
    <col min="11271" max="11271" width="13.7109375" style="43" customWidth="1"/>
    <col min="11272" max="11272" width="13" style="43" customWidth="1"/>
    <col min="11273" max="11273" width="14.28515625" style="43" customWidth="1"/>
    <col min="11274" max="11274" width="13.5703125" style="43" customWidth="1"/>
    <col min="11275" max="11522" width="11.42578125" style="43"/>
    <col min="11523" max="11523" width="4.28515625" style="43" customWidth="1"/>
    <col min="11524" max="11524" width="49" style="43" customWidth="1"/>
    <col min="11525" max="11525" width="5.5703125" style="43" customWidth="1"/>
    <col min="11526" max="11526" width="14" style="43" customWidth="1"/>
    <col min="11527" max="11527" width="13.7109375" style="43" customWidth="1"/>
    <col min="11528" max="11528" width="13" style="43" customWidth="1"/>
    <col min="11529" max="11529" width="14.28515625" style="43" customWidth="1"/>
    <col min="11530" max="11530" width="13.5703125" style="43" customWidth="1"/>
    <col min="11531" max="11778" width="11.42578125" style="43"/>
    <col min="11779" max="11779" width="4.28515625" style="43" customWidth="1"/>
    <col min="11780" max="11780" width="49" style="43" customWidth="1"/>
    <col min="11781" max="11781" width="5.5703125" style="43" customWidth="1"/>
    <col min="11782" max="11782" width="14" style="43" customWidth="1"/>
    <col min="11783" max="11783" width="13.7109375" style="43" customWidth="1"/>
    <col min="11784" max="11784" width="13" style="43" customWidth="1"/>
    <col min="11785" max="11785" width="14.28515625" style="43" customWidth="1"/>
    <col min="11786" max="11786" width="13.5703125" style="43" customWidth="1"/>
    <col min="11787" max="12034" width="11.42578125" style="43"/>
    <col min="12035" max="12035" width="4.28515625" style="43" customWidth="1"/>
    <col min="12036" max="12036" width="49" style="43" customWidth="1"/>
    <col min="12037" max="12037" width="5.5703125" style="43" customWidth="1"/>
    <col min="12038" max="12038" width="14" style="43" customWidth="1"/>
    <col min="12039" max="12039" width="13.7109375" style="43" customWidth="1"/>
    <col min="12040" max="12040" width="13" style="43" customWidth="1"/>
    <col min="12041" max="12041" width="14.28515625" style="43" customWidth="1"/>
    <col min="12042" max="12042" width="13.5703125" style="43" customWidth="1"/>
    <col min="12043" max="12290" width="11.42578125" style="43"/>
    <col min="12291" max="12291" width="4.28515625" style="43" customWidth="1"/>
    <col min="12292" max="12292" width="49" style="43" customWidth="1"/>
    <col min="12293" max="12293" width="5.5703125" style="43" customWidth="1"/>
    <col min="12294" max="12294" width="14" style="43" customWidth="1"/>
    <col min="12295" max="12295" width="13.7109375" style="43" customWidth="1"/>
    <col min="12296" max="12296" width="13" style="43" customWidth="1"/>
    <col min="12297" max="12297" width="14.28515625" style="43" customWidth="1"/>
    <col min="12298" max="12298" width="13.5703125" style="43" customWidth="1"/>
    <col min="12299" max="12546" width="11.42578125" style="43"/>
    <col min="12547" max="12547" width="4.28515625" style="43" customWidth="1"/>
    <col min="12548" max="12548" width="49" style="43" customWidth="1"/>
    <col min="12549" max="12549" width="5.5703125" style="43" customWidth="1"/>
    <col min="12550" max="12550" width="14" style="43" customWidth="1"/>
    <col min="12551" max="12551" width="13.7109375" style="43" customWidth="1"/>
    <col min="12552" max="12552" width="13" style="43" customWidth="1"/>
    <col min="12553" max="12553" width="14.28515625" style="43" customWidth="1"/>
    <col min="12554" max="12554" width="13.5703125" style="43" customWidth="1"/>
    <col min="12555" max="12802" width="11.42578125" style="43"/>
    <col min="12803" max="12803" width="4.28515625" style="43" customWidth="1"/>
    <col min="12804" max="12804" width="49" style="43" customWidth="1"/>
    <col min="12805" max="12805" width="5.5703125" style="43" customWidth="1"/>
    <col min="12806" max="12806" width="14" style="43" customWidth="1"/>
    <col min="12807" max="12807" width="13.7109375" style="43" customWidth="1"/>
    <col min="12808" max="12808" width="13" style="43" customWidth="1"/>
    <col min="12809" max="12809" width="14.28515625" style="43" customWidth="1"/>
    <col min="12810" max="12810" width="13.5703125" style="43" customWidth="1"/>
    <col min="12811" max="13058" width="11.42578125" style="43"/>
    <col min="13059" max="13059" width="4.28515625" style="43" customWidth="1"/>
    <col min="13060" max="13060" width="49" style="43" customWidth="1"/>
    <col min="13061" max="13061" width="5.5703125" style="43" customWidth="1"/>
    <col min="13062" max="13062" width="14" style="43" customWidth="1"/>
    <col min="13063" max="13063" width="13.7109375" style="43" customWidth="1"/>
    <col min="13064" max="13064" width="13" style="43" customWidth="1"/>
    <col min="13065" max="13065" width="14.28515625" style="43" customWidth="1"/>
    <col min="13066" max="13066" width="13.5703125" style="43" customWidth="1"/>
    <col min="13067" max="13314" width="11.42578125" style="43"/>
    <col min="13315" max="13315" width="4.28515625" style="43" customWidth="1"/>
    <col min="13316" max="13316" width="49" style="43" customWidth="1"/>
    <col min="13317" max="13317" width="5.5703125" style="43" customWidth="1"/>
    <col min="13318" max="13318" width="14" style="43" customWidth="1"/>
    <col min="13319" max="13319" width="13.7109375" style="43" customWidth="1"/>
    <col min="13320" max="13320" width="13" style="43" customWidth="1"/>
    <col min="13321" max="13321" width="14.28515625" style="43" customWidth="1"/>
    <col min="13322" max="13322" width="13.5703125" style="43" customWidth="1"/>
    <col min="13323" max="13570" width="11.42578125" style="43"/>
    <col min="13571" max="13571" width="4.28515625" style="43" customWidth="1"/>
    <col min="13572" max="13572" width="49" style="43" customWidth="1"/>
    <col min="13573" max="13573" width="5.5703125" style="43" customWidth="1"/>
    <col min="13574" max="13574" width="14" style="43" customWidth="1"/>
    <col min="13575" max="13575" width="13.7109375" style="43" customWidth="1"/>
    <col min="13576" max="13576" width="13" style="43" customWidth="1"/>
    <col min="13577" max="13577" width="14.28515625" style="43" customWidth="1"/>
    <col min="13578" max="13578" width="13.5703125" style="43" customWidth="1"/>
    <col min="13579" max="13826" width="11.42578125" style="43"/>
    <col min="13827" max="13827" width="4.28515625" style="43" customWidth="1"/>
    <col min="13828" max="13828" width="49" style="43" customWidth="1"/>
    <col min="13829" max="13829" width="5.5703125" style="43" customWidth="1"/>
    <col min="13830" max="13830" width="14" style="43" customWidth="1"/>
    <col min="13831" max="13831" width="13.7109375" style="43" customWidth="1"/>
    <col min="13832" max="13832" width="13" style="43" customWidth="1"/>
    <col min="13833" max="13833" width="14.28515625" style="43" customWidth="1"/>
    <col min="13834" max="13834" width="13.5703125" style="43" customWidth="1"/>
    <col min="13835" max="14082" width="11.42578125" style="43"/>
    <col min="14083" max="14083" width="4.28515625" style="43" customWidth="1"/>
    <col min="14084" max="14084" width="49" style="43" customWidth="1"/>
    <col min="14085" max="14085" width="5.5703125" style="43" customWidth="1"/>
    <col min="14086" max="14086" width="14" style="43" customWidth="1"/>
    <col min="14087" max="14087" width="13.7109375" style="43" customWidth="1"/>
    <col min="14088" max="14088" width="13" style="43" customWidth="1"/>
    <col min="14089" max="14089" width="14.28515625" style="43" customWidth="1"/>
    <col min="14090" max="14090" width="13.5703125" style="43" customWidth="1"/>
    <col min="14091" max="14338" width="11.42578125" style="43"/>
    <col min="14339" max="14339" width="4.28515625" style="43" customWidth="1"/>
    <col min="14340" max="14340" width="49" style="43" customWidth="1"/>
    <col min="14341" max="14341" width="5.5703125" style="43" customWidth="1"/>
    <col min="14342" max="14342" width="14" style="43" customWidth="1"/>
    <col min="14343" max="14343" width="13.7109375" style="43" customWidth="1"/>
    <col min="14344" max="14344" width="13" style="43" customWidth="1"/>
    <col min="14345" max="14345" width="14.28515625" style="43" customWidth="1"/>
    <col min="14346" max="14346" width="13.5703125" style="43" customWidth="1"/>
    <col min="14347" max="14594" width="11.42578125" style="43"/>
    <col min="14595" max="14595" width="4.28515625" style="43" customWidth="1"/>
    <col min="14596" max="14596" width="49" style="43" customWidth="1"/>
    <col min="14597" max="14597" width="5.5703125" style="43" customWidth="1"/>
    <col min="14598" max="14598" width="14" style="43" customWidth="1"/>
    <col min="14599" max="14599" width="13.7109375" style="43" customWidth="1"/>
    <col min="14600" max="14600" width="13" style="43" customWidth="1"/>
    <col min="14601" max="14601" width="14.28515625" style="43" customWidth="1"/>
    <col min="14602" max="14602" width="13.5703125" style="43" customWidth="1"/>
    <col min="14603" max="14850" width="11.42578125" style="43"/>
    <col min="14851" max="14851" width="4.28515625" style="43" customWidth="1"/>
    <col min="14852" max="14852" width="49" style="43" customWidth="1"/>
    <col min="14853" max="14853" width="5.5703125" style="43" customWidth="1"/>
    <col min="14854" max="14854" width="14" style="43" customWidth="1"/>
    <col min="14855" max="14855" width="13.7109375" style="43" customWidth="1"/>
    <col min="14856" max="14856" width="13" style="43" customWidth="1"/>
    <col min="14857" max="14857" width="14.28515625" style="43" customWidth="1"/>
    <col min="14858" max="14858" width="13.5703125" style="43" customWidth="1"/>
    <col min="14859" max="15106" width="11.42578125" style="43"/>
    <col min="15107" max="15107" width="4.28515625" style="43" customWidth="1"/>
    <col min="15108" max="15108" width="49" style="43" customWidth="1"/>
    <col min="15109" max="15109" width="5.5703125" style="43" customWidth="1"/>
    <col min="15110" max="15110" width="14" style="43" customWidth="1"/>
    <col min="15111" max="15111" width="13.7109375" style="43" customWidth="1"/>
    <col min="15112" max="15112" width="13" style="43" customWidth="1"/>
    <col min="15113" max="15113" width="14.28515625" style="43" customWidth="1"/>
    <col min="15114" max="15114" width="13.5703125" style="43" customWidth="1"/>
    <col min="15115" max="15362" width="11.42578125" style="43"/>
    <col min="15363" max="15363" width="4.28515625" style="43" customWidth="1"/>
    <col min="15364" max="15364" width="49" style="43" customWidth="1"/>
    <col min="15365" max="15365" width="5.5703125" style="43" customWidth="1"/>
    <col min="15366" max="15366" width="14" style="43" customWidth="1"/>
    <col min="15367" max="15367" width="13.7109375" style="43" customWidth="1"/>
    <col min="15368" max="15368" width="13" style="43" customWidth="1"/>
    <col min="15369" max="15369" width="14.28515625" style="43" customWidth="1"/>
    <col min="15370" max="15370" width="13.5703125" style="43" customWidth="1"/>
    <col min="15371" max="15618" width="11.42578125" style="43"/>
    <col min="15619" max="15619" width="4.28515625" style="43" customWidth="1"/>
    <col min="15620" max="15620" width="49" style="43" customWidth="1"/>
    <col min="15621" max="15621" width="5.5703125" style="43" customWidth="1"/>
    <col min="15622" max="15622" width="14" style="43" customWidth="1"/>
    <col min="15623" max="15623" width="13.7109375" style="43" customWidth="1"/>
    <col min="15624" max="15624" width="13" style="43" customWidth="1"/>
    <col min="15625" max="15625" width="14.28515625" style="43" customWidth="1"/>
    <col min="15626" max="15626" width="13.5703125" style="43" customWidth="1"/>
    <col min="15627" max="15874" width="11.42578125" style="43"/>
    <col min="15875" max="15875" width="4.28515625" style="43" customWidth="1"/>
    <col min="15876" max="15876" width="49" style="43" customWidth="1"/>
    <col min="15877" max="15877" width="5.5703125" style="43" customWidth="1"/>
    <col min="15878" max="15878" width="14" style="43" customWidth="1"/>
    <col min="15879" max="15879" width="13.7109375" style="43" customWidth="1"/>
    <col min="15880" max="15880" width="13" style="43" customWidth="1"/>
    <col min="15881" max="15881" width="14.28515625" style="43" customWidth="1"/>
    <col min="15882" max="15882" width="13.5703125" style="43" customWidth="1"/>
    <col min="15883" max="16130" width="11.42578125" style="43"/>
    <col min="16131" max="16131" width="4.28515625" style="43" customWidth="1"/>
    <col min="16132" max="16132" width="49" style="43" customWidth="1"/>
    <col min="16133" max="16133" width="5.5703125" style="43" customWidth="1"/>
    <col min="16134" max="16134" width="14" style="43" customWidth="1"/>
    <col min="16135" max="16135" width="13.7109375" style="43" customWidth="1"/>
    <col min="16136" max="16136" width="13" style="43" customWidth="1"/>
    <col min="16137" max="16137" width="14.28515625" style="43" customWidth="1"/>
    <col min="16138" max="16138" width="13.5703125" style="43" customWidth="1"/>
    <col min="16139" max="16384" width="11.42578125" style="43"/>
  </cols>
  <sheetData>
    <row r="1" spans="2:11" ht="23.25">
      <c r="B1" s="260" t="s">
        <v>647</v>
      </c>
      <c r="C1" s="260"/>
      <c r="D1" s="260"/>
      <c r="E1" s="260"/>
      <c r="F1" s="260"/>
      <c r="G1" s="260"/>
      <c r="H1" s="260"/>
      <c r="I1" s="260"/>
      <c r="J1" s="260"/>
      <c r="K1" s="124"/>
    </row>
    <row r="3" spans="2:11" ht="15.75">
      <c r="B3" s="263" t="s">
        <v>628</v>
      </c>
      <c r="C3" s="263"/>
      <c r="D3" s="263"/>
      <c r="E3" s="263"/>
      <c r="F3" s="263"/>
      <c r="G3" s="263"/>
      <c r="H3" s="263"/>
      <c r="I3" s="263"/>
      <c r="J3" s="263"/>
    </row>
    <row r="4" spans="2:11">
      <c r="C4" s="149"/>
      <c r="D4" s="149"/>
      <c r="E4" s="149"/>
      <c r="F4" s="149"/>
      <c r="G4" s="149"/>
      <c r="H4" s="149"/>
      <c r="I4" s="149"/>
      <c r="J4" s="149"/>
    </row>
    <row r="5" spans="2:11">
      <c r="B5" s="172" t="s">
        <v>683</v>
      </c>
      <c r="C5" s="149"/>
      <c r="D5" s="149"/>
      <c r="E5" s="149"/>
      <c r="F5" s="149"/>
      <c r="G5" s="149"/>
      <c r="H5" s="149"/>
      <c r="I5" s="149"/>
      <c r="J5" s="149"/>
    </row>
    <row r="7" spans="2:11" ht="45">
      <c r="B7" s="126" t="s">
        <v>629</v>
      </c>
      <c r="C7" s="127" t="s">
        <v>630</v>
      </c>
      <c r="D7" s="127" t="s">
        <v>70</v>
      </c>
      <c r="E7" s="127" t="s">
        <v>631</v>
      </c>
      <c r="F7" s="127" t="s">
        <v>632</v>
      </c>
      <c r="G7" s="127" t="s">
        <v>633</v>
      </c>
      <c r="H7" s="127" t="s">
        <v>634</v>
      </c>
      <c r="I7" s="127" t="s">
        <v>668</v>
      </c>
      <c r="J7" s="233" t="s">
        <v>635</v>
      </c>
    </row>
    <row r="8" spans="2:11" ht="28.5">
      <c r="B8" s="128">
        <v>1</v>
      </c>
      <c r="C8" s="129" t="s">
        <v>636</v>
      </c>
      <c r="D8" s="130" t="s">
        <v>76</v>
      </c>
      <c r="E8" s="131">
        <v>2127</v>
      </c>
      <c r="F8" s="131">
        <v>3000</v>
      </c>
      <c r="G8" s="131">
        <v>2240</v>
      </c>
      <c r="H8" s="131">
        <v>2431</v>
      </c>
      <c r="I8" s="131">
        <v>0</v>
      </c>
      <c r="J8" s="234">
        <f t="shared" ref="J8:J16" si="0">SUM(E8:I8)</f>
        <v>9798</v>
      </c>
    </row>
    <row r="9" spans="2:11" ht="16.5" customHeight="1">
      <c r="B9" s="128">
        <v>2</v>
      </c>
      <c r="C9" s="129" t="s">
        <v>637</v>
      </c>
      <c r="D9" s="130" t="s">
        <v>76</v>
      </c>
      <c r="E9" s="130">
        <v>0</v>
      </c>
      <c r="F9" s="130">
        <v>0</v>
      </c>
      <c r="G9" s="131">
        <v>2000</v>
      </c>
      <c r="H9" s="131">
        <v>0</v>
      </c>
      <c r="I9" s="131">
        <v>0</v>
      </c>
      <c r="J9" s="234">
        <f t="shared" si="0"/>
        <v>2000</v>
      </c>
    </row>
    <row r="10" spans="2:11" ht="15.75" customHeight="1">
      <c r="B10" s="128">
        <v>3</v>
      </c>
      <c r="C10" s="129" t="s">
        <v>90</v>
      </c>
      <c r="D10" s="130" t="s">
        <v>638</v>
      </c>
      <c r="E10" s="130">
        <v>0</v>
      </c>
      <c r="F10" s="131">
        <v>3534</v>
      </c>
      <c r="G10" s="130">
        <v>0</v>
      </c>
      <c r="H10" s="130">
        <v>0</v>
      </c>
      <c r="I10" s="130">
        <v>0</v>
      </c>
      <c r="J10" s="234">
        <f t="shared" si="0"/>
        <v>3534</v>
      </c>
    </row>
    <row r="11" spans="2:11" ht="21" customHeight="1">
      <c r="B11" s="128">
        <v>4</v>
      </c>
      <c r="C11" s="129" t="s">
        <v>639</v>
      </c>
      <c r="D11" s="130" t="s">
        <v>76</v>
      </c>
      <c r="E11" s="131">
        <v>1200</v>
      </c>
      <c r="F11" s="131">
        <v>1700</v>
      </c>
      <c r="G11" s="131">
        <v>2450</v>
      </c>
      <c r="H11" s="131">
        <v>1865</v>
      </c>
      <c r="I11" s="131">
        <v>0</v>
      </c>
      <c r="J11" s="234">
        <f t="shared" si="0"/>
        <v>7215</v>
      </c>
    </row>
    <row r="12" spans="2:11" ht="19.5" customHeight="1">
      <c r="B12" s="128">
        <v>5</v>
      </c>
      <c r="C12" s="129" t="s">
        <v>640</v>
      </c>
      <c r="D12" s="130" t="s">
        <v>76</v>
      </c>
      <c r="E12" s="131">
        <v>1200</v>
      </c>
      <c r="F12" s="131">
        <v>1700</v>
      </c>
      <c r="G12" s="131">
        <v>2450</v>
      </c>
      <c r="H12" s="131">
        <v>1865</v>
      </c>
      <c r="I12" s="131">
        <v>0</v>
      </c>
      <c r="J12" s="234">
        <f t="shared" si="0"/>
        <v>7215</v>
      </c>
    </row>
    <row r="13" spans="2:11" ht="16.5" customHeight="1">
      <c r="B13" s="128">
        <v>6</v>
      </c>
      <c r="C13" s="129" t="s">
        <v>30</v>
      </c>
      <c r="D13" s="130" t="s">
        <v>638</v>
      </c>
      <c r="E13" s="130">
        <v>400</v>
      </c>
      <c r="F13" s="130">
        <v>734</v>
      </c>
      <c r="G13" s="131">
        <v>1100</v>
      </c>
      <c r="H13" s="131">
        <v>2100</v>
      </c>
      <c r="I13" s="131">
        <v>0</v>
      </c>
      <c r="J13" s="234">
        <f t="shared" si="0"/>
        <v>4334</v>
      </c>
    </row>
    <row r="14" spans="2:11" ht="18" customHeight="1">
      <c r="B14" s="128">
        <v>7</v>
      </c>
      <c r="C14" s="129" t="s">
        <v>641</v>
      </c>
      <c r="D14" s="130" t="s">
        <v>638</v>
      </c>
      <c r="E14" s="130">
        <v>380</v>
      </c>
      <c r="F14" s="130">
        <v>400</v>
      </c>
      <c r="G14" s="130">
        <v>250</v>
      </c>
      <c r="H14" s="130">
        <v>874</v>
      </c>
      <c r="I14" s="130">
        <v>0</v>
      </c>
      <c r="J14" s="234">
        <f t="shared" si="0"/>
        <v>1904</v>
      </c>
    </row>
    <row r="15" spans="2:11" ht="17.25" customHeight="1">
      <c r="B15" s="128">
        <v>8</v>
      </c>
      <c r="C15" s="129" t="s">
        <v>642</v>
      </c>
      <c r="D15" s="130" t="s">
        <v>638</v>
      </c>
      <c r="E15" s="130">
        <v>200</v>
      </c>
      <c r="F15" s="130">
        <v>239</v>
      </c>
      <c r="G15" s="130">
        <v>150</v>
      </c>
      <c r="H15" s="130">
        <v>167</v>
      </c>
      <c r="I15" s="130">
        <v>0</v>
      </c>
      <c r="J15" s="234">
        <f t="shared" si="0"/>
        <v>756</v>
      </c>
    </row>
    <row r="16" spans="2:11" ht="21" customHeight="1">
      <c r="B16" s="128">
        <v>9</v>
      </c>
      <c r="C16" s="129" t="s">
        <v>643</v>
      </c>
      <c r="D16" s="130" t="s">
        <v>76</v>
      </c>
      <c r="E16" s="130">
        <v>0</v>
      </c>
      <c r="F16" s="130">
        <v>0</v>
      </c>
      <c r="G16" s="130">
        <v>0</v>
      </c>
      <c r="H16" s="130">
        <v>80</v>
      </c>
      <c r="I16" s="130">
        <v>0</v>
      </c>
      <c r="J16" s="234">
        <f t="shared" si="0"/>
        <v>80</v>
      </c>
    </row>
    <row r="17" spans="2:14">
      <c r="B17" s="128">
        <v>11</v>
      </c>
      <c r="C17" s="129" t="s">
        <v>669</v>
      </c>
      <c r="D17" s="130" t="s">
        <v>76</v>
      </c>
      <c r="E17" s="130">
        <v>0</v>
      </c>
      <c r="F17" s="130">
        <v>0</v>
      </c>
      <c r="G17" s="130">
        <v>0</v>
      </c>
      <c r="H17" s="130">
        <v>0</v>
      </c>
      <c r="I17" s="131">
        <v>10666</v>
      </c>
      <c r="J17" s="234">
        <f t="shared" ref="J17:J18" si="1">SUM(E17:I17)</f>
        <v>10666</v>
      </c>
    </row>
    <row r="18" spans="2:14">
      <c r="B18" s="128">
        <v>12</v>
      </c>
      <c r="C18" s="129" t="s">
        <v>676</v>
      </c>
      <c r="D18" s="130" t="s">
        <v>76</v>
      </c>
      <c r="E18" s="130">
        <v>0</v>
      </c>
      <c r="F18" s="130">
        <v>0</v>
      </c>
      <c r="G18" s="130">
        <v>0</v>
      </c>
      <c r="H18" s="130">
        <v>0</v>
      </c>
      <c r="I18" s="131">
        <v>4318</v>
      </c>
      <c r="J18" s="234">
        <f t="shared" si="1"/>
        <v>4318</v>
      </c>
      <c r="N18" s="43" t="s">
        <v>622</v>
      </c>
    </row>
    <row r="20" spans="2:14">
      <c r="B20" s="173" t="s">
        <v>684</v>
      </c>
    </row>
    <row r="22" spans="2:14">
      <c r="B22" s="262" t="s">
        <v>659</v>
      </c>
      <c r="C22" s="262"/>
    </row>
    <row r="23" spans="2:14">
      <c r="B23" s="198"/>
      <c r="C23" s="198"/>
    </row>
    <row r="24" spans="2:14" ht="26.25" customHeight="1">
      <c r="B24" s="264" t="s">
        <v>724</v>
      </c>
      <c r="C24" s="264"/>
      <c r="D24" s="264"/>
      <c r="E24" s="264"/>
      <c r="F24" s="264"/>
      <c r="G24" s="264"/>
      <c r="H24" s="264"/>
      <c r="I24" s="264"/>
      <c r="J24" s="264"/>
    </row>
    <row r="25" spans="2:14">
      <c r="B25" s="198"/>
      <c r="C25" s="198"/>
    </row>
    <row r="31" spans="2:14">
      <c r="F31" s="261"/>
      <c r="G31" s="261"/>
    </row>
    <row r="32" spans="2:14">
      <c r="F32" s="261"/>
      <c r="G32" s="261"/>
    </row>
    <row r="33" spans="6:7">
      <c r="F33" s="261"/>
      <c r="G33" s="261"/>
    </row>
  </sheetData>
  <mergeCells count="7">
    <mergeCell ref="B1:J1"/>
    <mergeCell ref="F31:G31"/>
    <mergeCell ref="F32:G32"/>
    <mergeCell ref="F33:G33"/>
    <mergeCell ref="B22:C22"/>
    <mergeCell ref="B3:J3"/>
    <mergeCell ref="B24:J24"/>
  </mergeCells>
  <pageMargins left="0" right="0" top="0" bottom="0" header="0.31496062992125984" footer="0"/>
  <pageSetup scale="70" orientation="landscape" r:id="rId1"/>
  <drawing r:id="rId2"/>
</worksheet>
</file>

<file path=xl/worksheets/sheet6.xml><?xml version="1.0" encoding="utf-8"?>
<worksheet xmlns="http://schemas.openxmlformats.org/spreadsheetml/2006/main" xmlns:r="http://schemas.openxmlformats.org/officeDocument/2006/relationships">
  <sheetPr codeName="Hoja6"/>
  <dimension ref="B1:J81"/>
  <sheetViews>
    <sheetView view="pageBreakPreview" topLeftCell="A19" zoomScale="60" workbookViewId="0">
      <selection activeCell="D90" sqref="D90"/>
    </sheetView>
  </sheetViews>
  <sheetFormatPr baseColWidth="10" defaultRowHeight="14.25"/>
  <cols>
    <col min="1" max="1" width="9.140625" style="43" customWidth="1"/>
    <col min="2" max="2" width="3.42578125" style="43" bestFit="1" customWidth="1"/>
    <col min="3" max="3" width="51.5703125" style="43" bestFit="1" customWidth="1"/>
    <col min="4" max="4" width="5.28515625" style="43" customWidth="1"/>
    <col min="5" max="5" width="12" style="43" bestFit="1" customWidth="1"/>
    <col min="6" max="6" width="24.7109375" style="43" customWidth="1"/>
    <col min="7" max="7" width="24" style="43" bestFit="1" customWidth="1"/>
    <col min="8" max="8" width="35.42578125" style="43" customWidth="1"/>
    <col min="9" max="9" width="5.28515625" style="43" customWidth="1"/>
    <col min="10" max="10" width="17.5703125" style="43" bestFit="1" customWidth="1"/>
    <col min="11" max="257" width="11.42578125" style="43"/>
    <col min="258" max="258" width="3.28515625" style="43" bestFit="1" customWidth="1"/>
    <col min="259" max="259" width="51.5703125" style="43" bestFit="1" customWidth="1"/>
    <col min="260" max="260" width="5.28515625" style="43" customWidth="1"/>
    <col min="261" max="261" width="11.85546875" style="43" bestFit="1" customWidth="1"/>
    <col min="262" max="262" width="24.7109375" style="43" customWidth="1"/>
    <col min="263" max="263" width="19.7109375" style="43" bestFit="1" customWidth="1"/>
    <col min="264" max="264" width="35.42578125" style="43" customWidth="1"/>
    <col min="265" max="265" width="11.42578125" style="43"/>
    <col min="266" max="266" width="17.5703125" style="43" bestFit="1" customWidth="1"/>
    <col min="267" max="513" width="11.42578125" style="43"/>
    <col min="514" max="514" width="3.28515625" style="43" bestFit="1" customWidth="1"/>
    <col min="515" max="515" width="51.5703125" style="43" bestFit="1" customWidth="1"/>
    <col min="516" max="516" width="5.28515625" style="43" customWidth="1"/>
    <col min="517" max="517" width="11.85546875" style="43" bestFit="1" customWidth="1"/>
    <col min="518" max="518" width="24.7109375" style="43" customWidth="1"/>
    <col min="519" max="519" width="19.7109375" style="43" bestFit="1" customWidth="1"/>
    <col min="520" max="520" width="35.42578125" style="43" customWidth="1"/>
    <col min="521" max="521" width="11.42578125" style="43"/>
    <col min="522" max="522" width="17.5703125" style="43" bestFit="1" customWidth="1"/>
    <col min="523" max="769" width="11.42578125" style="43"/>
    <col min="770" max="770" width="3.28515625" style="43" bestFit="1" customWidth="1"/>
    <col min="771" max="771" width="51.5703125" style="43" bestFit="1" customWidth="1"/>
    <col min="772" max="772" width="5.28515625" style="43" customWidth="1"/>
    <col min="773" max="773" width="11.85546875" style="43" bestFit="1" customWidth="1"/>
    <col min="774" max="774" width="24.7109375" style="43" customWidth="1"/>
    <col min="775" max="775" width="19.7109375" style="43" bestFit="1" customWidth="1"/>
    <col min="776" max="776" width="35.42578125" style="43" customWidth="1"/>
    <col min="777" max="777" width="11.42578125" style="43"/>
    <col min="778" max="778" width="17.5703125" style="43" bestFit="1" customWidth="1"/>
    <col min="779" max="1025" width="11.42578125" style="43"/>
    <col min="1026" max="1026" width="3.28515625" style="43" bestFit="1" customWidth="1"/>
    <col min="1027" max="1027" width="51.5703125" style="43" bestFit="1" customWidth="1"/>
    <col min="1028" max="1028" width="5.28515625" style="43" customWidth="1"/>
    <col min="1029" max="1029" width="11.85546875" style="43" bestFit="1" customWidth="1"/>
    <col min="1030" max="1030" width="24.7109375" style="43" customWidth="1"/>
    <col min="1031" max="1031" width="19.7109375" style="43" bestFit="1" customWidth="1"/>
    <col min="1032" max="1032" width="35.42578125" style="43" customWidth="1"/>
    <col min="1033" max="1033" width="11.42578125" style="43"/>
    <col min="1034" max="1034" width="17.5703125" style="43" bestFit="1" customWidth="1"/>
    <col min="1035" max="1281" width="11.42578125" style="43"/>
    <col min="1282" max="1282" width="3.28515625" style="43" bestFit="1" customWidth="1"/>
    <col min="1283" max="1283" width="51.5703125" style="43" bestFit="1" customWidth="1"/>
    <col min="1284" max="1284" width="5.28515625" style="43" customWidth="1"/>
    <col min="1285" max="1285" width="11.85546875" style="43" bestFit="1" customWidth="1"/>
    <col min="1286" max="1286" width="24.7109375" style="43" customWidth="1"/>
    <col min="1287" max="1287" width="19.7109375" style="43" bestFit="1" customWidth="1"/>
    <col min="1288" max="1288" width="35.42578125" style="43" customWidth="1"/>
    <col min="1289" max="1289" width="11.42578125" style="43"/>
    <col min="1290" max="1290" width="17.5703125" style="43" bestFit="1" customWidth="1"/>
    <col min="1291" max="1537" width="11.42578125" style="43"/>
    <col min="1538" max="1538" width="3.28515625" style="43" bestFit="1" customWidth="1"/>
    <col min="1539" max="1539" width="51.5703125" style="43" bestFit="1" customWidth="1"/>
    <col min="1540" max="1540" width="5.28515625" style="43" customWidth="1"/>
    <col min="1541" max="1541" width="11.85546875" style="43" bestFit="1" customWidth="1"/>
    <col min="1542" max="1542" width="24.7109375" style="43" customWidth="1"/>
    <col min="1543" max="1543" width="19.7109375" style="43" bestFit="1" customWidth="1"/>
    <col min="1544" max="1544" width="35.42578125" style="43" customWidth="1"/>
    <col min="1545" max="1545" width="11.42578125" style="43"/>
    <col min="1546" max="1546" width="17.5703125" style="43" bestFit="1" customWidth="1"/>
    <col min="1547" max="1793" width="11.42578125" style="43"/>
    <col min="1794" max="1794" width="3.28515625" style="43" bestFit="1" customWidth="1"/>
    <col min="1795" max="1795" width="51.5703125" style="43" bestFit="1" customWidth="1"/>
    <col min="1796" max="1796" width="5.28515625" style="43" customWidth="1"/>
    <col min="1797" max="1797" width="11.85546875" style="43" bestFit="1" customWidth="1"/>
    <col min="1798" max="1798" width="24.7109375" style="43" customWidth="1"/>
    <col min="1799" max="1799" width="19.7109375" style="43" bestFit="1" customWidth="1"/>
    <col min="1800" max="1800" width="35.42578125" style="43" customWidth="1"/>
    <col min="1801" max="1801" width="11.42578125" style="43"/>
    <col min="1802" max="1802" width="17.5703125" style="43" bestFit="1" customWidth="1"/>
    <col min="1803" max="2049" width="11.42578125" style="43"/>
    <col min="2050" max="2050" width="3.28515625" style="43" bestFit="1" customWidth="1"/>
    <col min="2051" max="2051" width="51.5703125" style="43" bestFit="1" customWidth="1"/>
    <col min="2052" max="2052" width="5.28515625" style="43" customWidth="1"/>
    <col min="2053" max="2053" width="11.85546875" style="43" bestFit="1" customWidth="1"/>
    <col min="2054" max="2054" width="24.7109375" style="43" customWidth="1"/>
    <col min="2055" max="2055" width="19.7109375" style="43" bestFit="1" customWidth="1"/>
    <col min="2056" max="2056" width="35.42578125" style="43" customWidth="1"/>
    <col min="2057" max="2057" width="11.42578125" style="43"/>
    <col min="2058" max="2058" width="17.5703125" style="43" bestFit="1" customWidth="1"/>
    <col min="2059" max="2305" width="11.42578125" style="43"/>
    <col min="2306" max="2306" width="3.28515625" style="43" bestFit="1" customWidth="1"/>
    <col min="2307" max="2307" width="51.5703125" style="43" bestFit="1" customWidth="1"/>
    <col min="2308" max="2308" width="5.28515625" style="43" customWidth="1"/>
    <col min="2309" max="2309" width="11.85546875" style="43" bestFit="1" customWidth="1"/>
    <col min="2310" max="2310" width="24.7109375" style="43" customWidth="1"/>
    <col min="2311" max="2311" width="19.7109375" style="43" bestFit="1" customWidth="1"/>
    <col min="2312" max="2312" width="35.42578125" style="43" customWidth="1"/>
    <col min="2313" max="2313" width="11.42578125" style="43"/>
    <col min="2314" max="2314" width="17.5703125" style="43" bestFit="1" customWidth="1"/>
    <col min="2315" max="2561" width="11.42578125" style="43"/>
    <col min="2562" max="2562" width="3.28515625" style="43" bestFit="1" customWidth="1"/>
    <col min="2563" max="2563" width="51.5703125" style="43" bestFit="1" customWidth="1"/>
    <col min="2564" max="2564" width="5.28515625" style="43" customWidth="1"/>
    <col min="2565" max="2565" width="11.85546875" style="43" bestFit="1" customWidth="1"/>
    <col min="2566" max="2566" width="24.7109375" style="43" customWidth="1"/>
    <col min="2567" max="2567" width="19.7109375" style="43" bestFit="1" customWidth="1"/>
    <col min="2568" max="2568" width="35.42578125" style="43" customWidth="1"/>
    <col min="2569" max="2569" width="11.42578125" style="43"/>
    <col min="2570" max="2570" width="17.5703125" style="43" bestFit="1" customWidth="1"/>
    <col min="2571" max="2817" width="11.42578125" style="43"/>
    <col min="2818" max="2818" width="3.28515625" style="43" bestFit="1" customWidth="1"/>
    <col min="2819" max="2819" width="51.5703125" style="43" bestFit="1" customWidth="1"/>
    <col min="2820" max="2820" width="5.28515625" style="43" customWidth="1"/>
    <col min="2821" max="2821" width="11.85546875" style="43" bestFit="1" customWidth="1"/>
    <col min="2822" max="2822" width="24.7109375" style="43" customWidth="1"/>
    <col min="2823" max="2823" width="19.7109375" style="43" bestFit="1" customWidth="1"/>
    <col min="2824" max="2824" width="35.42578125" style="43" customWidth="1"/>
    <col min="2825" max="2825" width="11.42578125" style="43"/>
    <col min="2826" max="2826" width="17.5703125" style="43" bestFit="1" customWidth="1"/>
    <col min="2827" max="3073" width="11.42578125" style="43"/>
    <col min="3074" max="3074" width="3.28515625" style="43" bestFit="1" customWidth="1"/>
    <col min="3075" max="3075" width="51.5703125" style="43" bestFit="1" customWidth="1"/>
    <col min="3076" max="3076" width="5.28515625" style="43" customWidth="1"/>
    <col min="3077" max="3077" width="11.85546875" style="43" bestFit="1" customWidth="1"/>
    <col min="3078" max="3078" width="24.7109375" style="43" customWidth="1"/>
    <col min="3079" max="3079" width="19.7109375" style="43" bestFit="1" customWidth="1"/>
    <col min="3080" max="3080" width="35.42578125" style="43" customWidth="1"/>
    <col min="3081" max="3081" width="11.42578125" style="43"/>
    <col min="3082" max="3082" width="17.5703125" style="43" bestFit="1" customWidth="1"/>
    <col min="3083" max="3329" width="11.42578125" style="43"/>
    <col min="3330" max="3330" width="3.28515625" style="43" bestFit="1" customWidth="1"/>
    <col min="3331" max="3331" width="51.5703125" style="43" bestFit="1" customWidth="1"/>
    <col min="3332" max="3332" width="5.28515625" style="43" customWidth="1"/>
    <col min="3333" max="3333" width="11.85546875" style="43" bestFit="1" customWidth="1"/>
    <col min="3334" max="3334" width="24.7109375" style="43" customWidth="1"/>
    <col min="3335" max="3335" width="19.7109375" style="43" bestFit="1" customWidth="1"/>
    <col min="3336" max="3336" width="35.42578125" style="43" customWidth="1"/>
    <col min="3337" max="3337" width="11.42578125" style="43"/>
    <col min="3338" max="3338" width="17.5703125" style="43" bestFit="1" customWidth="1"/>
    <col min="3339" max="3585" width="11.42578125" style="43"/>
    <col min="3586" max="3586" width="3.28515625" style="43" bestFit="1" customWidth="1"/>
    <col min="3587" max="3587" width="51.5703125" style="43" bestFit="1" customWidth="1"/>
    <col min="3588" max="3588" width="5.28515625" style="43" customWidth="1"/>
    <col min="3589" max="3589" width="11.85546875" style="43" bestFit="1" customWidth="1"/>
    <col min="3590" max="3590" width="24.7109375" style="43" customWidth="1"/>
    <col min="3591" max="3591" width="19.7109375" style="43" bestFit="1" customWidth="1"/>
    <col min="3592" max="3592" width="35.42578125" style="43" customWidth="1"/>
    <col min="3593" max="3593" width="11.42578125" style="43"/>
    <col min="3594" max="3594" width="17.5703125" style="43" bestFit="1" customWidth="1"/>
    <col min="3595" max="3841" width="11.42578125" style="43"/>
    <col min="3842" max="3842" width="3.28515625" style="43" bestFit="1" customWidth="1"/>
    <col min="3843" max="3843" width="51.5703125" style="43" bestFit="1" customWidth="1"/>
    <col min="3844" max="3844" width="5.28515625" style="43" customWidth="1"/>
    <col min="3845" max="3845" width="11.85546875" style="43" bestFit="1" customWidth="1"/>
    <col min="3846" max="3846" width="24.7109375" style="43" customWidth="1"/>
    <col min="3847" max="3847" width="19.7109375" style="43" bestFit="1" customWidth="1"/>
    <col min="3848" max="3848" width="35.42578125" style="43" customWidth="1"/>
    <col min="3849" max="3849" width="11.42578125" style="43"/>
    <col min="3850" max="3850" width="17.5703125" style="43" bestFit="1" customWidth="1"/>
    <col min="3851" max="4097" width="11.42578125" style="43"/>
    <col min="4098" max="4098" width="3.28515625" style="43" bestFit="1" customWidth="1"/>
    <col min="4099" max="4099" width="51.5703125" style="43" bestFit="1" customWidth="1"/>
    <col min="4100" max="4100" width="5.28515625" style="43" customWidth="1"/>
    <col min="4101" max="4101" width="11.85546875" style="43" bestFit="1" customWidth="1"/>
    <col min="4102" max="4102" width="24.7109375" style="43" customWidth="1"/>
    <col min="4103" max="4103" width="19.7109375" style="43" bestFit="1" customWidth="1"/>
    <col min="4104" max="4104" width="35.42578125" style="43" customWidth="1"/>
    <col min="4105" max="4105" width="11.42578125" style="43"/>
    <col min="4106" max="4106" width="17.5703125" style="43" bestFit="1" customWidth="1"/>
    <col min="4107" max="4353" width="11.42578125" style="43"/>
    <col min="4354" max="4354" width="3.28515625" style="43" bestFit="1" customWidth="1"/>
    <col min="4355" max="4355" width="51.5703125" style="43" bestFit="1" customWidth="1"/>
    <col min="4356" max="4356" width="5.28515625" style="43" customWidth="1"/>
    <col min="4357" max="4357" width="11.85546875" style="43" bestFit="1" customWidth="1"/>
    <col min="4358" max="4358" width="24.7109375" style="43" customWidth="1"/>
    <col min="4359" max="4359" width="19.7109375" style="43" bestFit="1" customWidth="1"/>
    <col min="4360" max="4360" width="35.42578125" style="43" customWidth="1"/>
    <col min="4361" max="4361" width="11.42578125" style="43"/>
    <col min="4362" max="4362" width="17.5703125" style="43" bestFit="1" customWidth="1"/>
    <col min="4363" max="4609" width="11.42578125" style="43"/>
    <col min="4610" max="4610" width="3.28515625" style="43" bestFit="1" customWidth="1"/>
    <col min="4611" max="4611" width="51.5703125" style="43" bestFit="1" customWidth="1"/>
    <col min="4612" max="4612" width="5.28515625" style="43" customWidth="1"/>
    <col min="4613" max="4613" width="11.85546875" style="43" bestFit="1" customWidth="1"/>
    <col min="4614" max="4614" width="24.7109375" style="43" customWidth="1"/>
    <col min="4615" max="4615" width="19.7109375" style="43" bestFit="1" customWidth="1"/>
    <col min="4616" max="4616" width="35.42578125" style="43" customWidth="1"/>
    <col min="4617" max="4617" width="11.42578125" style="43"/>
    <col min="4618" max="4618" width="17.5703125" style="43" bestFit="1" customWidth="1"/>
    <col min="4619" max="4865" width="11.42578125" style="43"/>
    <col min="4866" max="4866" width="3.28515625" style="43" bestFit="1" customWidth="1"/>
    <col min="4867" max="4867" width="51.5703125" style="43" bestFit="1" customWidth="1"/>
    <col min="4868" max="4868" width="5.28515625" style="43" customWidth="1"/>
    <col min="4869" max="4869" width="11.85546875" style="43" bestFit="1" customWidth="1"/>
    <col min="4870" max="4870" width="24.7109375" style="43" customWidth="1"/>
    <col min="4871" max="4871" width="19.7109375" style="43" bestFit="1" customWidth="1"/>
    <col min="4872" max="4872" width="35.42578125" style="43" customWidth="1"/>
    <col min="4873" max="4873" width="11.42578125" style="43"/>
    <col min="4874" max="4874" width="17.5703125" style="43" bestFit="1" customWidth="1"/>
    <col min="4875" max="5121" width="11.42578125" style="43"/>
    <col min="5122" max="5122" width="3.28515625" style="43" bestFit="1" customWidth="1"/>
    <col min="5123" max="5123" width="51.5703125" style="43" bestFit="1" customWidth="1"/>
    <col min="5124" max="5124" width="5.28515625" style="43" customWidth="1"/>
    <col min="5125" max="5125" width="11.85546875" style="43" bestFit="1" customWidth="1"/>
    <col min="5126" max="5126" width="24.7109375" style="43" customWidth="1"/>
    <col min="5127" max="5127" width="19.7109375" style="43" bestFit="1" customWidth="1"/>
    <col min="5128" max="5128" width="35.42578125" style="43" customWidth="1"/>
    <col min="5129" max="5129" width="11.42578125" style="43"/>
    <col min="5130" max="5130" width="17.5703125" style="43" bestFit="1" customWidth="1"/>
    <col min="5131" max="5377" width="11.42578125" style="43"/>
    <col min="5378" max="5378" width="3.28515625" style="43" bestFit="1" customWidth="1"/>
    <col min="5379" max="5379" width="51.5703125" style="43" bestFit="1" customWidth="1"/>
    <col min="5380" max="5380" width="5.28515625" style="43" customWidth="1"/>
    <col min="5381" max="5381" width="11.85546875" style="43" bestFit="1" customWidth="1"/>
    <col min="5382" max="5382" width="24.7109375" style="43" customWidth="1"/>
    <col min="5383" max="5383" width="19.7109375" style="43" bestFit="1" customWidth="1"/>
    <col min="5384" max="5384" width="35.42578125" style="43" customWidth="1"/>
    <col min="5385" max="5385" width="11.42578125" style="43"/>
    <col min="5386" max="5386" width="17.5703125" style="43" bestFit="1" customWidth="1"/>
    <col min="5387" max="5633" width="11.42578125" style="43"/>
    <col min="5634" max="5634" width="3.28515625" style="43" bestFit="1" customWidth="1"/>
    <col min="5635" max="5635" width="51.5703125" style="43" bestFit="1" customWidth="1"/>
    <col min="5636" max="5636" width="5.28515625" style="43" customWidth="1"/>
    <col min="5637" max="5637" width="11.85546875" style="43" bestFit="1" customWidth="1"/>
    <col min="5638" max="5638" width="24.7109375" style="43" customWidth="1"/>
    <col min="5639" max="5639" width="19.7109375" style="43" bestFit="1" customWidth="1"/>
    <col min="5640" max="5640" width="35.42578125" style="43" customWidth="1"/>
    <col min="5641" max="5641" width="11.42578125" style="43"/>
    <col min="5642" max="5642" width="17.5703125" style="43" bestFit="1" customWidth="1"/>
    <col min="5643" max="5889" width="11.42578125" style="43"/>
    <col min="5890" max="5890" width="3.28515625" style="43" bestFit="1" customWidth="1"/>
    <col min="5891" max="5891" width="51.5703125" style="43" bestFit="1" customWidth="1"/>
    <col min="5892" max="5892" width="5.28515625" style="43" customWidth="1"/>
    <col min="5893" max="5893" width="11.85546875" style="43" bestFit="1" customWidth="1"/>
    <col min="5894" max="5894" width="24.7109375" style="43" customWidth="1"/>
    <col min="5895" max="5895" width="19.7109375" style="43" bestFit="1" customWidth="1"/>
    <col min="5896" max="5896" width="35.42578125" style="43" customWidth="1"/>
    <col min="5897" max="5897" width="11.42578125" style="43"/>
    <col min="5898" max="5898" width="17.5703125" style="43" bestFit="1" customWidth="1"/>
    <col min="5899" max="6145" width="11.42578125" style="43"/>
    <col min="6146" max="6146" width="3.28515625" style="43" bestFit="1" customWidth="1"/>
    <col min="6147" max="6147" width="51.5703125" style="43" bestFit="1" customWidth="1"/>
    <col min="6148" max="6148" width="5.28515625" style="43" customWidth="1"/>
    <col min="6149" max="6149" width="11.85546875" style="43" bestFit="1" customWidth="1"/>
    <col min="6150" max="6150" width="24.7109375" style="43" customWidth="1"/>
    <col min="6151" max="6151" width="19.7109375" style="43" bestFit="1" customWidth="1"/>
    <col min="6152" max="6152" width="35.42578125" style="43" customWidth="1"/>
    <col min="6153" max="6153" width="11.42578125" style="43"/>
    <col min="6154" max="6154" width="17.5703125" style="43" bestFit="1" customWidth="1"/>
    <col min="6155" max="6401" width="11.42578125" style="43"/>
    <col min="6402" max="6402" width="3.28515625" style="43" bestFit="1" customWidth="1"/>
    <col min="6403" max="6403" width="51.5703125" style="43" bestFit="1" customWidth="1"/>
    <col min="6404" max="6404" width="5.28515625" style="43" customWidth="1"/>
    <col min="6405" max="6405" width="11.85546875" style="43" bestFit="1" customWidth="1"/>
    <col min="6406" max="6406" width="24.7109375" style="43" customWidth="1"/>
    <col min="6407" max="6407" width="19.7109375" style="43" bestFit="1" customWidth="1"/>
    <col min="6408" max="6408" width="35.42578125" style="43" customWidth="1"/>
    <col min="6409" max="6409" width="11.42578125" style="43"/>
    <col min="6410" max="6410" width="17.5703125" style="43" bestFit="1" customWidth="1"/>
    <col min="6411" max="6657" width="11.42578125" style="43"/>
    <col min="6658" max="6658" width="3.28515625" style="43" bestFit="1" customWidth="1"/>
    <col min="6659" max="6659" width="51.5703125" style="43" bestFit="1" customWidth="1"/>
    <col min="6660" max="6660" width="5.28515625" style="43" customWidth="1"/>
    <col min="6661" max="6661" width="11.85546875" style="43" bestFit="1" customWidth="1"/>
    <col min="6662" max="6662" width="24.7109375" style="43" customWidth="1"/>
    <col min="6663" max="6663" width="19.7109375" style="43" bestFit="1" customWidth="1"/>
    <col min="6664" max="6664" width="35.42578125" style="43" customWidth="1"/>
    <col min="6665" max="6665" width="11.42578125" style="43"/>
    <col min="6666" max="6666" width="17.5703125" style="43" bestFit="1" customWidth="1"/>
    <col min="6667" max="6913" width="11.42578125" style="43"/>
    <col min="6914" max="6914" width="3.28515625" style="43" bestFit="1" customWidth="1"/>
    <col min="6915" max="6915" width="51.5703125" style="43" bestFit="1" customWidth="1"/>
    <col min="6916" max="6916" width="5.28515625" style="43" customWidth="1"/>
    <col min="6917" max="6917" width="11.85546875" style="43" bestFit="1" customWidth="1"/>
    <col min="6918" max="6918" width="24.7109375" style="43" customWidth="1"/>
    <col min="6919" max="6919" width="19.7109375" style="43" bestFit="1" customWidth="1"/>
    <col min="6920" max="6920" width="35.42578125" style="43" customWidth="1"/>
    <col min="6921" max="6921" width="11.42578125" style="43"/>
    <col min="6922" max="6922" width="17.5703125" style="43" bestFit="1" customWidth="1"/>
    <col min="6923" max="7169" width="11.42578125" style="43"/>
    <col min="7170" max="7170" width="3.28515625" style="43" bestFit="1" customWidth="1"/>
    <col min="7171" max="7171" width="51.5703125" style="43" bestFit="1" customWidth="1"/>
    <col min="7172" max="7172" width="5.28515625" style="43" customWidth="1"/>
    <col min="7173" max="7173" width="11.85546875" style="43" bestFit="1" customWidth="1"/>
    <col min="7174" max="7174" width="24.7109375" style="43" customWidth="1"/>
    <col min="7175" max="7175" width="19.7109375" style="43" bestFit="1" customWidth="1"/>
    <col min="7176" max="7176" width="35.42578125" style="43" customWidth="1"/>
    <col min="7177" max="7177" width="11.42578125" style="43"/>
    <col min="7178" max="7178" width="17.5703125" style="43" bestFit="1" customWidth="1"/>
    <col min="7179" max="7425" width="11.42578125" style="43"/>
    <col min="7426" max="7426" width="3.28515625" style="43" bestFit="1" customWidth="1"/>
    <col min="7427" max="7427" width="51.5703125" style="43" bestFit="1" customWidth="1"/>
    <col min="7428" max="7428" width="5.28515625" style="43" customWidth="1"/>
    <col min="7429" max="7429" width="11.85546875" style="43" bestFit="1" customWidth="1"/>
    <col min="7430" max="7430" width="24.7109375" style="43" customWidth="1"/>
    <col min="7431" max="7431" width="19.7109375" style="43" bestFit="1" customWidth="1"/>
    <col min="7432" max="7432" width="35.42578125" style="43" customWidth="1"/>
    <col min="7433" max="7433" width="11.42578125" style="43"/>
    <col min="7434" max="7434" width="17.5703125" style="43" bestFit="1" customWidth="1"/>
    <col min="7435" max="7681" width="11.42578125" style="43"/>
    <col min="7682" max="7682" width="3.28515625" style="43" bestFit="1" customWidth="1"/>
    <col min="7683" max="7683" width="51.5703125" style="43" bestFit="1" customWidth="1"/>
    <col min="7684" max="7684" width="5.28515625" style="43" customWidth="1"/>
    <col min="7685" max="7685" width="11.85546875" style="43" bestFit="1" customWidth="1"/>
    <col min="7686" max="7686" width="24.7109375" style="43" customWidth="1"/>
    <col min="7687" max="7687" width="19.7109375" style="43" bestFit="1" customWidth="1"/>
    <col min="7688" max="7688" width="35.42578125" style="43" customWidth="1"/>
    <col min="7689" max="7689" width="11.42578125" style="43"/>
    <col min="7690" max="7690" width="17.5703125" style="43" bestFit="1" customWidth="1"/>
    <col min="7691" max="7937" width="11.42578125" style="43"/>
    <col min="7938" max="7938" width="3.28515625" style="43" bestFit="1" customWidth="1"/>
    <col min="7939" max="7939" width="51.5703125" style="43" bestFit="1" customWidth="1"/>
    <col min="7940" max="7940" width="5.28515625" style="43" customWidth="1"/>
    <col min="7941" max="7941" width="11.85546875" style="43" bestFit="1" customWidth="1"/>
    <col min="7942" max="7942" width="24.7109375" style="43" customWidth="1"/>
    <col min="7943" max="7943" width="19.7109375" style="43" bestFit="1" customWidth="1"/>
    <col min="7944" max="7944" width="35.42578125" style="43" customWidth="1"/>
    <col min="7945" max="7945" width="11.42578125" style="43"/>
    <col min="7946" max="7946" width="17.5703125" style="43" bestFit="1" customWidth="1"/>
    <col min="7947" max="8193" width="11.42578125" style="43"/>
    <col min="8194" max="8194" width="3.28515625" style="43" bestFit="1" customWidth="1"/>
    <col min="8195" max="8195" width="51.5703125" style="43" bestFit="1" customWidth="1"/>
    <col min="8196" max="8196" width="5.28515625" style="43" customWidth="1"/>
    <col min="8197" max="8197" width="11.85546875" style="43" bestFit="1" customWidth="1"/>
    <col min="8198" max="8198" width="24.7109375" style="43" customWidth="1"/>
    <col min="8199" max="8199" width="19.7109375" style="43" bestFit="1" customWidth="1"/>
    <col min="8200" max="8200" width="35.42578125" style="43" customWidth="1"/>
    <col min="8201" max="8201" width="11.42578125" style="43"/>
    <col min="8202" max="8202" width="17.5703125" style="43" bestFit="1" customWidth="1"/>
    <col min="8203" max="8449" width="11.42578125" style="43"/>
    <col min="8450" max="8450" width="3.28515625" style="43" bestFit="1" customWidth="1"/>
    <col min="8451" max="8451" width="51.5703125" style="43" bestFit="1" customWidth="1"/>
    <col min="8452" max="8452" width="5.28515625" style="43" customWidth="1"/>
    <col min="8453" max="8453" width="11.85546875" style="43" bestFit="1" customWidth="1"/>
    <col min="8454" max="8454" width="24.7109375" style="43" customWidth="1"/>
    <col min="8455" max="8455" width="19.7109375" style="43" bestFit="1" customWidth="1"/>
    <col min="8456" max="8456" width="35.42578125" style="43" customWidth="1"/>
    <col min="8457" max="8457" width="11.42578125" style="43"/>
    <col min="8458" max="8458" width="17.5703125" style="43" bestFit="1" customWidth="1"/>
    <col min="8459" max="8705" width="11.42578125" style="43"/>
    <col min="8706" max="8706" width="3.28515625" style="43" bestFit="1" customWidth="1"/>
    <col min="8707" max="8707" width="51.5703125" style="43" bestFit="1" customWidth="1"/>
    <col min="8708" max="8708" width="5.28515625" style="43" customWidth="1"/>
    <col min="8709" max="8709" width="11.85546875" style="43" bestFit="1" customWidth="1"/>
    <col min="8710" max="8710" width="24.7109375" style="43" customWidth="1"/>
    <col min="8711" max="8711" width="19.7109375" style="43" bestFit="1" customWidth="1"/>
    <col min="8712" max="8712" width="35.42578125" style="43" customWidth="1"/>
    <col min="8713" max="8713" width="11.42578125" style="43"/>
    <col min="8714" max="8714" width="17.5703125" style="43" bestFit="1" customWidth="1"/>
    <col min="8715" max="8961" width="11.42578125" style="43"/>
    <col min="8962" max="8962" width="3.28515625" style="43" bestFit="1" customWidth="1"/>
    <col min="8963" max="8963" width="51.5703125" style="43" bestFit="1" customWidth="1"/>
    <col min="8964" max="8964" width="5.28515625" style="43" customWidth="1"/>
    <col min="8965" max="8965" width="11.85546875" style="43" bestFit="1" customWidth="1"/>
    <col min="8966" max="8966" width="24.7109375" style="43" customWidth="1"/>
    <col min="8967" max="8967" width="19.7109375" style="43" bestFit="1" customWidth="1"/>
    <col min="8968" max="8968" width="35.42578125" style="43" customWidth="1"/>
    <col min="8969" max="8969" width="11.42578125" style="43"/>
    <col min="8970" max="8970" width="17.5703125" style="43" bestFit="1" customWidth="1"/>
    <col min="8971" max="9217" width="11.42578125" style="43"/>
    <col min="9218" max="9218" width="3.28515625" style="43" bestFit="1" customWidth="1"/>
    <col min="9219" max="9219" width="51.5703125" style="43" bestFit="1" customWidth="1"/>
    <col min="9220" max="9220" width="5.28515625" style="43" customWidth="1"/>
    <col min="9221" max="9221" width="11.85546875" style="43" bestFit="1" customWidth="1"/>
    <col min="9222" max="9222" width="24.7109375" style="43" customWidth="1"/>
    <col min="9223" max="9223" width="19.7109375" style="43" bestFit="1" customWidth="1"/>
    <col min="9224" max="9224" width="35.42578125" style="43" customWidth="1"/>
    <col min="9225" max="9225" width="11.42578125" style="43"/>
    <col min="9226" max="9226" width="17.5703125" style="43" bestFit="1" customWidth="1"/>
    <col min="9227" max="9473" width="11.42578125" style="43"/>
    <col min="9474" max="9474" width="3.28515625" style="43" bestFit="1" customWidth="1"/>
    <col min="9475" max="9475" width="51.5703125" style="43" bestFit="1" customWidth="1"/>
    <col min="9476" max="9476" width="5.28515625" style="43" customWidth="1"/>
    <col min="9477" max="9477" width="11.85546875" style="43" bestFit="1" customWidth="1"/>
    <col min="9478" max="9478" width="24.7109375" style="43" customWidth="1"/>
    <col min="9479" max="9479" width="19.7109375" style="43" bestFit="1" customWidth="1"/>
    <col min="9480" max="9480" width="35.42578125" style="43" customWidth="1"/>
    <col min="9481" max="9481" width="11.42578125" style="43"/>
    <col min="9482" max="9482" width="17.5703125" style="43" bestFit="1" customWidth="1"/>
    <col min="9483" max="9729" width="11.42578125" style="43"/>
    <col min="9730" max="9730" width="3.28515625" style="43" bestFit="1" customWidth="1"/>
    <col min="9731" max="9731" width="51.5703125" style="43" bestFit="1" customWidth="1"/>
    <col min="9732" max="9732" width="5.28515625" style="43" customWidth="1"/>
    <col min="9733" max="9733" width="11.85546875" style="43" bestFit="1" customWidth="1"/>
    <col min="9734" max="9734" width="24.7109375" style="43" customWidth="1"/>
    <col min="9735" max="9735" width="19.7109375" style="43" bestFit="1" customWidth="1"/>
    <col min="9736" max="9736" width="35.42578125" style="43" customWidth="1"/>
    <col min="9737" max="9737" width="11.42578125" style="43"/>
    <col min="9738" max="9738" width="17.5703125" style="43" bestFit="1" customWidth="1"/>
    <col min="9739" max="9985" width="11.42578125" style="43"/>
    <col min="9986" max="9986" width="3.28515625" style="43" bestFit="1" customWidth="1"/>
    <col min="9987" max="9987" width="51.5703125" style="43" bestFit="1" customWidth="1"/>
    <col min="9988" max="9988" width="5.28515625" style="43" customWidth="1"/>
    <col min="9989" max="9989" width="11.85546875" style="43" bestFit="1" customWidth="1"/>
    <col min="9990" max="9990" width="24.7109375" style="43" customWidth="1"/>
    <col min="9991" max="9991" width="19.7109375" style="43" bestFit="1" customWidth="1"/>
    <col min="9992" max="9992" width="35.42578125" style="43" customWidth="1"/>
    <col min="9993" max="9993" width="11.42578125" style="43"/>
    <col min="9994" max="9994" width="17.5703125" style="43" bestFit="1" customWidth="1"/>
    <col min="9995" max="10241" width="11.42578125" style="43"/>
    <col min="10242" max="10242" width="3.28515625" style="43" bestFit="1" customWidth="1"/>
    <col min="10243" max="10243" width="51.5703125" style="43" bestFit="1" customWidth="1"/>
    <col min="10244" max="10244" width="5.28515625" style="43" customWidth="1"/>
    <col min="10245" max="10245" width="11.85546875" style="43" bestFit="1" customWidth="1"/>
    <col min="10246" max="10246" width="24.7109375" style="43" customWidth="1"/>
    <col min="10247" max="10247" width="19.7109375" style="43" bestFit="1" customWidth="1"/>
    <col min="10248" max="10248" width="35.42578125" style="43" customWidth="1"/>
    <col min="10249" max="10249" width="11.42578125" style="43"/>
    <col min="10250" max="10250" width="17.5703125" style="43" bestFit="1" customWidth="1"/>
    <col min="10251" max="10497" width="11.42578125" style="43"/>
    <col min="10498" max="10498" width="3.28515625" style="43" bestFit="1" customWidth="1"/>
    <col min="10499" max="10499" width="51.5703125" style="43" bestFit="1" customWidth="1"/>
    <col min="10500" max="10500" width="5.28515625" style="43" customWidth="1"/>
    <col min="10501" max="10501" width="11.85546875" style="43" bestFit="1" customWidth="1"/>
    <col min="10502" max="10502" width="24.7109375" style="43" customWidth="1"/>
    <col min="10503" max="10503" width="19.7109375" style="43" bestFit="1" customWidth="1"/>
    <col min="10504" max="10504" width="35.42578125" style="43" customWidth="1"/>
    <col min="10505" max="10505" width="11.42578125" style="43"/>
    <col min="10506" max="10506" width="17.5703125" style="43" bestFit="1" customWidth="1"/>
    <col min="10507" max="10753" width="11.42578125" style="43"/>
    <col min="10754" max="10754" width="3.28515625" style="43" bestFit="1" customWidth="1"/>
    <col min="10755" max="10755" width="51.5703125" style="43" bestFit="1" customWidth="1"/>
    <col min="10756" max="10756" width="5.28515625" style="43" customWidth="1"/>
    <col min="10757" max="10757" width="11.85546875" style="43" bestFit="1" customWidth="1"/>
    <col min="10758" max="10758" width="24.7109375" style="43" customWidth="1"/>
    <col min="10759" max="10759" width="19.7109375" style="43" bestFit="1" customWidth="1"/>
    <col min="10760" max="10760" width="35.42578125" style="43" customWidth="1"/>
    <col min="10761" max="10761" width="11.42578125" style="43"/>
    <col min="10762" max="10762" width="17.5703125" style="43" bestFit="1" customWidth="1"/>
    <col min="10763" max="11009" width="11.42578125" style="43"/>
    <col min="11010" max="11010" width="3.28515625" style="43" bestFit="1" customWidth="1"/>
    <col min="11011" max="11011" width="51.5703125" style="43" bestFit="1" customWidth="1"/>
    <col min="11012" max="11012" width="5.28515625" style="43" customWidth="1"/>
    <col min="11013" max="11013" width="11.85546875" style="43" bestFit="1" customWidth="1"/>
    <col min="11014" max="11014" width="24.7109375" style="43" customWidth="1"/>
    <col min="11015" max="11015" width="19.7109375" style="43" bestFit="1" customWidth="1"/>
    <col min="11016" max="11016" width="35.42578125" style="43" customWidth="1"/>
    <col min="11017" max="11017" width="11.42578125" style="43"/>
    <col min="11018" max="11018" width="17.5703125" style="43" bestFit="1" customWidth="1"/>
    <col min="11019" max="11265" width="11.42578125" style="43"/>
    <col min="11266" max="11266" width="3.28515625" style="43" bestFit="1" customWidth="1"/>
    <col min="11267" max="11267" width="51.5703125" style="43" bestFit="1" customWidth="1"/>
    <col min="11268" max="11268" width="5.28515625" style="43" customWidth="1"/>
    <col min="11269" max="11269" width="11.85546875" style="43" bestFit="1" customWidth="1"/>
    <col min="11270" max="11270" width="24.7109375" style="43" customWidth="1"/>
    <col min="11271" max="11271" width="19.7109375" style="43" bestFit="1" customWidth="1"/>
    <col min="11272" max="11272" width="35.42578125" style="43" customWidth="1"/>
    <col min="11273" max="11273" width="11.42578125" style="43"/>
    <col min="11274" max="11274" width="17.5703125" style="43" bestFit="1" customWidth="1"/>
    <col min="11275" max="11521" width="11.42578125" style="43"/>
    <col min="11522" max="11522" width="3.28515625" style="43" bestFit="1" customWidth="1"/>
    <col min="11523" max="11523" width="51.5703125" style="43" bestFit="1" customWidth="1"/>
    <col min="11524" max="11524" width="5.28515625" style="43" customWidth="1"/>
    <col min="11525" max="11525" width="11.85546875" style="43" bestFit="1" customWidth="1"/>
    <col min="11526" max="11526" width="24.7109375" style="43" customWidth="1"/>
    <col min="11527" max="11527" width="19.7109375" style="43" bestFit="1" customWidth="1"/>
    <col min="11528" max="11528" width="35.42578125" style="43" customWidth="1"/>
    <col min="11529" max="11529" width="11.42578125" style="43"/>
    <col min="11530" max="11530" width="17.5703125" style="43" bestFit="1" customWidth="1"/>
    <col min="11531" max="11777" width="11.42578125" style="43"/>
    <col min="11778" max="11778" width="3.28515625" style="43" bestFit="1" customWidth="1"/>
    <col min="11779" max="11779" width="51.5703125" style="43" bestFit="1" customWidth="1"/>
    <col min="11780" max="11780" width="5.28515625" style="43" customWidth="1"/>
    <col min="11781" max="11781" width="11.85546875" style="43" bestFit="1" customWidth="1"/>
    <col min="11782" max="11782" width="24.7109375" style="43" customWidth="1"/>
    <col min="11783" max="11783" width="19.7109375" style="43" bestFit="1" customWidth="1"/>
    <col min="11784" max="11784" width="35.42578125" style="43" customWidth="1"/>
    <col min="11785" max="11785" width="11.42578125" style="43"/>
    <col min="11786" max="11786" width="17.5703125" style="43" bestFit="1" customWidth="1"/>
    <col min="11787" max="12033" width="11.42578125" style="43"/>
    <col min="12034" max="12034" width="3.28515625" style="43" bestFit="1" customWidth="1"/>
    <col min="12035" max="12035" width="51.5703125" style="43" bestFit="1" customWidth="1"/>
    <col min="12036" max="12036" width="5.28515625" style="43" customWidth="1"/>
    <col min="12037" max="12037" width="11.85546875" style="43" bestFit="1" customWidth="1"/>
    <col min="12038" max="12038" width="24.7109375" style="43" customWidth="1"/>
    <col min="12039" max="12039" width="19.7109375" style="43" bestFit="1" customWidth="1"/>
    <col min="12040" max="12040" width="35.42578125" style="43" customWidth="1"/>
    <col min="12041" max="12041" width="11.42578125" style="43"/>
    <col min="12042" max="12042" width="17.5703125" style="43" bestFit="1" customWidth="1"/>
    <col min="12043" max="12289" width="11.42578125" style="43"/>
    <col min="12290" max="12290" width="3.28515625" style="43" bestFit="1" customWidth="1"/>
    <col min="12291" max="12291" width="51.5703125" style="43" bestFit="1" customWidth="1"/>
    <col min="12292" max="12292" width="5.28515625" style="43" customWidth="1"/>
    <col min="12293" max="12293" width="11.85546875" style="43" bestFit="1" customWidth="1"/>
    <col min="12294" max="12294" width="24.7109375" style="43" customWidth="1"/>
    <col min="12295" max="12295" width="19.7109375" style="43" bestFit="1" customWidth="1"/>
    <col min="12296" max="12296" width="35.42578125" style="43" customWidth="1"/>
    <col min="12297" max="12297" width="11.42578125" style="43"/>
    <col min="12298" max="12298" width="17.5703125" style="43" bestFit="1" customWidth="1"/>
    <col min="12299" max="12545" width="11.42578125" style="43"/>
    <col min="12546" max="12546" width="3.28515625" style="43" bestFit="1" customWidth="1"/>
    <col min="12547" max="12547" width="51.5703125" style="43" bestFit="1" customWidth="1"/>
    <col min="12548" max="12548" width="5.28515625" style="43" customWidth="1"/>
    <col min="12549" max="12549" width="11.85546875" style="43" bestFit="1" customWidth="1"/>
    <col min="12550" max="12550" width="24.7109375" style="43" customWidth="1"/>
    <col min="12551" max="12551" width="19.7109375" style="43" bestFit="1" customWidth="1"/>
    <col min="12552" max="12552" width="35.42578125" style="43" customWidth="1"/>
    <col min="12553" max="12553" width="11.42578125" style="43"/>
    <col min="12554" max="12554" width="17.5703125" style="43" bestFit="1" customWidth="1"/>
    <col min="12555" max="12801" width="11.42578125" style="43"/>
    <col min="12802" max="12802" width="3.28515625" style="43" bestFit="1" customWidth="1"/>
    <col min="12803" max="12803" width="51.5703125" style="43" bestFit="1" customWidth="1"/>
    <col min="12804" max="12804" width="5.28515625" style="43" customWidth="1"/>
    <col min="12805" max="12805" width="11.85546875" style="43" bestFit="1" customWidth="1"/>
    <col min="12806" max="12806" width="24.7109375" style="43" customWidth="1"/>
    <col min="12807" max="12807" width="19.7109375" style="43" bestFit="1" customWidth="1"/>
    <col min="12808" max="12808" width="35.42578125" style="43" customWidth="1"/>
    <col min="12809" max="12809" width="11.42578125" style="43"/>
    <col min="12810" max="12810" width="17.5703125" style="43" bestFit="1" customWidth="1"/>
    <col min="12811" max="13057" width="11.42578125" style="43"/>
    <col min="13058" max="13058" width="3.28515625" style="43" bestFit="1" customWidth="1"/>
    <col min="13059" max="13059" width="51.5703125" style="43" bestFit="1" customWidth="1"/>
    <col min="13060" max="13060" width="5.28515625" style="43" customWidth="1"/>
    <col min="13061" max="13061" width="11.85546875" style="43" bestFit="1" customWidth="1"/>
    <col min="13062" max="13062" width="24.7109375" style="43" customWidth="1"/>
    <col min="13063" max="13063" width="19.7109375" style="43" bestFit="1" customWidth="1"/>
    <col min="13064" max="13064" width="35.42578125" style="43" customWidth="1"/>
    <col min="13065" max="13065" width="11.42578125" style="43"/>
    <col min="13066" max="13066" width="17.5703125" style="43" bestFit="1" customWidth="1"/>
    <col min="13067" max="13313" width="11.42578125" style="43"/>
    <col min="13314" max="13314" width="3.28515625" style="43" bestFit="1" customWidth="1"/>
    <col min="13315" max="13315" width="51.5703125" style="43" bestFit="1" customWidth="1"/>
    <col min="13316" max="13316" width="5.28515625" style="43" customWidth="1"/>
    <col min="13317" max="13317" width="11.85546875" style="43" bestFit="1" customWidth="1"/>
    <col min="13318" max="13318" width="24.7109375" style="43" customWidth="1"/>
    <col min="13319" max="13319" width="19.7109375" style="43" bestFit="1" customWidth="1"/>
    <col min="13320" max="13320" width="35.42578125" style="43" customWidth="1"/>
    <col min="13321" max="13321" width="11.42578125" style="43"/>
    <col min="13322" max="13322" width="17.5703125" style="43" bestFit="1" customWidth="1"/>
    <col min="13323" max="13569" width="11.42578125" style="43"/>
    <col min="13570" max="13570" width="3.28515625" style="43" bestFit="1" customWidth="1"/>
    <col min="13571" max="13571" width="51.5703125" style="43" bestFit="1" customWidth="1"/>
    <col min="13572" max="13572" width="5.28515625" style="43" customWidth="1"/>
    <col min="13573" max="13573" width="11.85546875" style="43" bestFit="1" customWidth="1"/>
    <col min="13574" max="13574" width="24.7109375" style="43" customWidth="1"/>
    <col min="13575" max="13575" width="19.7109375" style="43" bestFit="1" customWidth="1"/>
    <col min="13576" max="13576" width="35.42578125" style="43" customWidth="1"/>
    <col min="13577" max="13577" width="11.42578125" style="43"/>
    <col min="13578" max="13578" width="17.5703125" style="43" bestFit="1" customWidth="1"/>
    <col min="13579" max="13825" width="11.42578125" style="43"/>
    <col min="13826" max="13826" width="3.28515625" style="43" bestFit="1" customWidth="1"/>
    <col min="13827" max="13827" width="51.5703125" style="43" bestFit="1" customWidth="1"/>
    <col min="13828" max="13828" width="5.28515625" style="43" customWidth="1"/>
    <col min="13829" max="13829" width="11.85546875" style="43" bestFit="1" customWidth="1"/>
    <col min="13830" max="13830" width="24.7109375" style="43" customWidth="1"/>
    <col min="13831" max="13831" width="19.7109375" style="43" bestFit="1" customWidth="1"/>
    <col min="13832" max="13832" width="35.42578125" style="43" customWidth="1"/>
    <col min="13833" max="13833" width="11.42578125" style="43"/>
    <col min="13834" max="13834" width="17.5703125" style="43" bestFit="1" customWidth="1"/>
    <col min="13835" max="14081" width="11.42578125" style="43"/>
    <col min="14082" max="14082" width="3.28515625" style="43" bestFit="1" customWidth="1"/>
    <col min="14083" max="14083" width="51.5703125" style="43" bestFit="1" customWidth="1"/>
    <col min="14084" max="14084" width="5.28515625" style="43" customWidth="1"/>
    <col min="14085" max="14085" width="11.85546875" style="43" bestFit="1" customWidth="1"/>
    <col min="14086" max="14086" width="24.7109375" style="43" customWidth="1"/>
    <col min="14087" max="14087" width="19.7109375" style="43" bestFit="1" customWidth="1"/>
    <col min="14088" max="14088" width="35.42578125" style="43" customWidth="1"/>
    <col min="14089" max="14089" width="11.42578125" style="43"/>
    <col min="14090" max="14090" width="17.5703125" style="43" bestFit="1" customWidth="1"/>
    <col min="14091" max="14337" width="11.42578125" style="43"/>
    <col min="14338" max="14338" width="3.28515625" style="43" bestFit="1" customWidth="1"/>
    <col min="14339" max="14339" width="51.5703125" style="43" bestFit="1" customWidth="1"/>
    <col min="14340" max="14340" width="5.28515625" style="43" customWidth="1"/>
    <col min="14341" max="14341" width="11.85546875" style="43" bestFit="1" customWidth="1"/>
    <col min="14342" max="14342" width="24.7109375" style="43" customWidth="1"/>
    <col min="14343" max="14343" width="19.7109375" style="43" bestFit="1" customWidth="1"/>
    <col min="14344" max="14344" width="35.42578125" style="43" customWidth="1"/>
    <col min="14345" max="14345" width="11.42578125" style="43"/>
    <col min="14346" max="14346" width="17.5703125" style="43" bestFit="1" customWidth="1"/>
    <col min="14347" max="14593" width="11.42578125" style="43"/>
    <col min="14594" max="14594" width="3.28515625" style="43" bestFit="1" customWidth="1"/>
    <col min="14595" max="14595" width="51.5703125" style="43" bestFit="1" customWidth="1"/>
    <col min="14596" max="14596" width="5.28515625" style="43" customWidth="1"/>
    <col min="14597" max="14597" width="11.85546875" style="43" bestFit="1" customWidth="1"/>
    <col min="14598" max="14598" width="24.7109375" style="43" customWidth="1"/>
    <col min="14599" max="14599" width="19.7109375" style="43" bestFit="1" customWidth="1"/>
    <col min="14600" max="14600" width="35.42578125" style="43" customWidth="1"/>
    <col min="14601" max="14601" width="11.42578125" style="43"/>
    <col min="14602" max="14602" width="17.5703125" style="43" bestFit="1" customWidth="1"/>
    <col min="14603" max="14849" width="11.42578125" style="43"/>
    <col min="14850" max="14850" width="3.28515625" style="43" bestFit="1" customWidth="1"/>
    <col min="14851" max="14851" width="51.5703125" style="43" bestFit="1" customWidth="1"/>
    <col min="14852" max="14852" width="5.28515625" style="43" customWidth="1"/>
    <col min="14853" max="14853" width="11.85546875" style="43" bestFit="1" customWidth="1"/>
    <col min="14854" max="14854" width="24.7109375" style="43" customWidth="1"/>
    <col min="14855" max="14855" width="19.7109375" style="43" bestFit="1" customWidth="1"/>
    <col min="14856" max="14856" width="35.42578125" style="43" customWidth="1"/>
    <col min="14857" max="14857" width="11.42578125" style="43"/>
    <col min="14858" max="14858" width="17.5703125" style="43" bestFit="1" customWidth="1"/>
    <col min="14859" max="15105" width="11.42578125" style="43"/>
    <col min="15106" max="15106" width="3.28515625" style="43" bestFit="1" customWidth="1"/>
    <col min="15107" max="15107" width="51.5703125" style="43" bestFit="1" customWidth="1"/>
    <col min="15108" max="15108" width="5.28515625" style="43" customWidth="1"/>
    <col min="15109" max="15109" width="11.85546875" style="43" bestFit="1" customWidth="1"/>
    <col min="15110" max="15110" width="24.7109375" style="43" customWidth="1"/>
    <col min="15111" max="15111" width="19.7109375" style="43" bestFit="1" customWidth="1"/>
    <col min="15112" max="15112" width="35.42578125" style="43" customWidth="1"/>
    <col min="15113" max="15113" width="11.42578125" style="43"/>
    <col min="15114" max="15114" width="17.5703125" style="43" bestFit="1" customWidth="1"/>
    <col min="15115" max="15361" width="11.42578125" style="43"/>
    <col min="15362" max="15362" width="3.28515625" style="43" bestFit="1" customWidth="1"/>
    <col min="15363" max="15363" width="51.5703125" style="43" bestFit="1" customWidth="1"/>
    <col min="15364" max="15364" width="5.28515625" style="43" customWidth="1"/>
    <col min="15365" max="15365" width="11.85546875" style="43" bestFit="1" customWidth="1"/>
    <col min="15366" max="15366" width="24.7109375" style="43" customWidth="1"/>
    <col min="15367" max="15367" width="19.7109375" style="43" bestFit="1" customWidth="1"/>
    <col min="15368" max="15368" width="35.42578125" style="43" customWidth="1"/>
    <col min="15369" max="15369" width="11.42578125" style="43"/>
    <col min="15370" max="15370" width="17.5703125" style="43" bestFit="1" customWidth="1"/>
    <col min="15371" max="15617" width="11.42578125" style="43"/>
    <col min="15618" max="15618" width="3.28515625" style="43" bestFit="1" customWidth="1"/>
    <col min="15619" max="15619" width="51.5703125" style="43" bestFit="1" customWidth="1"/>
    <col min="15620" max="15620" width="5.28515625" style="43" customWidth="1"/>
    <col min="15621" max="15621" width="11.85546875" style="43" bestFit="1" customWidth="1"/>
    <col min="15622" max="15622" width="24.7109375" style="43" customWidth="1"/>
    <col min="15623" max="15623" width="19.7109375" style="43" bestFit="1" customWidth="1"/>
    <col min="15624" max="15624" width="35.42578125" style="43" customWidth="1"/>
    <col min="15625" max="15625" width="11.42578125" style="43"/>
    <col min="15626" max="15626" width="17.5703125" style="43" bestFit="1" customWidth="1"/>
    <col min="15627" max="15873" width="11.42578125" style="43"/>
    <col min="15874" max="15874" width="3.28515625" style="43" bestFit="1" customWidth="1"/>
    <col min="15875" max="15875" width="51.5703125" style="43" bestFit="1" customWidth="1"/>
    <col min="15876" max="15876" width="5.28515625" style="43" customWidth="1"/>
    <col min="15877" max="15877" width="11.85546875" style="43" bestFit="1" customWidth="1"/>
    <col min="15878" max="15878" width="24.7109375" style="43" customWidth="1"/>
    <col min="15879" max="15879" width="19.7109375" style="43" bestFit="1" customWidth="1"/>
    <col min="15880" max="15880" width="35.42578125" style="43" customWidth="1"/>
    <col min="15881" max="15881" width="11.42578125" style="43"/>
    <col min="15882" max="15882" width="17.5703125" style="43" bestFit="1" customWidth="1"/>
    <col min="15883" max="16129" width="11.42578125" style="43"/>
    <col min="16130" max="16130" width="3.28515625" style="43" bestFit="1" customWidth="1"/>
    <col min="16131" max="16131" width="51.5703125" style="43" bestFit="1" customWidth="1"/>
    <col min="16132" max="16132" width="5.28515625" style="43" customWidth="1"/>
    <col min="16133" max="16133" width="11.85546875" style="43" bestFit="1" customWidth="1"/>
    <col min="16134" max="16134" width="24.7109375" style="43" customWidth="1"/>
    <col min="16135" max="16135" width="19.7109375" style="43" bestFit="1" customWidth="1"/>
    <col min="16136" max="16136" width="35.42578125" style="43" customWidth="1"/>
    <col min="16137" max="16137" width="11.42578125" style="43"/>
    <col min="16138" max="16138" width="17.5703125" style="43" bestFit="1" customWidth="1"/>
    <col min="16139" max="16384" width="11.42578125" style="43"/>
  </cols>
  <sheetData>
    <row r="1" spans="2:8" ht="23.25">
      <c r="B1" s="272" t="s">
        <v>698</v>
      </c>
      <c r="C1" s="272"/>
      <c r="D1" s="272"/>
      <c r="E1" s="272"/>
      <c r="F1" s="272"/>
      <c r="G1" s="272"/>
      <c r="H1" s="272"/>
    </row>
    <row r="3" spans="2:8" ht="15.75">
      <c r="B3" s="263" t="s">
        <v>66</v>
      </c>
      <c r="C3" s="263"/>
      <c r="D3" s="263"/>
      <c r="E3" s="263"/>
      <c r="F3" s="263"/>
      <c r="G3" s="263"/>
      <c r="H3" s="263"/>
    </row>
    <row r="4" spans="2:8" ht="15" customHeight="1">
      <c r="B4" s="273"/>
      <c r="C4" s="273"/>
      <c r="D4" s="273"/>
      <c r="E4" s="273"/>
    </row>
    <row r="5" spans="2:8" ht="15" customHeight="1">
      <c r="B5" s="172" t="s">
        <v>683</v>
      </c>
      <c r="C5" s="149"/>
      <c r="D5" s="150"/>
      <c r="E5" s="150"/>
    </row>
    <row r="6" spans="2:8" ht="15.75" thickBot="1">
      <c r="B6" s="44"/>
      <c r="G6" s="45"/>
    </row>
    <row r="7" spans="2:8" ht="16.5" thickBot="1">
      <c r="B7" s="265" t="s">
        <v>67</v>
      </c>
      <c r="C7" s="266"/>
      <c r="D7" s="266"/>
      <c r="E7" s="266"/>
      <c r="F7" s="266"/>
      <c r="G7" s="267"/>
    </row>
    <row r="8" spans="2:8" ht="15.75" thickBot="1">
      <c r="B8" s="46" t="s">
        <v>68</v>
      </c>
      <c r="C8" s="47" t="s">
        <v>69</v>
      </c>
      <c r="D8" s="47" t="s">
        <v>70</v>
      </c>
      <c r="E8" s="48" t="s">
        <v>71</v>
      </c>
      <c r="F8" s="48" t="s">
        <v>72</v>
      </c>
      <c r="G8" s="49" t="s">
        <v>73</v>
      </c>
      <c r="H8" s="50" t="s">
        <v>74</v>
      </c>
    </row>
    <row r="9" spans="2:8">
      <c r="B9" s="51">
        <v>1</v>
      </c>
      <c r="C9" s="52" t="s">
        <v>75</v>
      </c>
      <c r="D9" s="51" t="s">
        <v>76</v>
      </c>
      <c r="E9" s="53">
        <v>2127</v>
      </c>
      <c r="F9" s="54">
        <v>77.5</v>
      </c>
      <c r="G9" s="55">
        <f t="shared" ref="G9:G14" si="0">SUM(E9*F9)</f>
        <v>164842.5</v>
      </c>
      <c r="H9" s="56" t="s">
        <v>77</v>
      </c>
    </row>
    <row r="10" spans="2:8">
      <c r="B10" s="57">
        <v>2</v>
      </c>
      <c r="C10" s="58" t="s">
        <v>78</v>
      </c>
      <c r="D10" s="57" t="s">
        <v>76</v>
      </c>
      <c r="E10" s="59">
        <v>1200</v>
      </c>
      <c r="F10" s="60">
        <v>85.75</v>
      </c>
      <c r="G10" s="61">
        <f t="shared" si="0"/>
        <v>102900</v>
      </c>
      <c r="H10" s="56" t="s">
        <v>77</v>
      </c>
    </row>
    <row r="11" spans="2:8">
      <c r="B11" s="57">
        <v>3</v>
      </c>
      <c r="C11" s="58" t="s">
        <v>79</v>
      </c>
      <c r="D11" s="57" t="s">
        <v>76</v>
      </c>
      <c r="E11" s="59">
        <v>1200</v>
      </c>
      <c r="F11" s="60">
        <v>62</v>
      </c>
      <c r="G11" s="61">
        <f t="shared" si="0"/>
        <v>74400</v>
      </c>
      <c r="H11" s="56" t="s">
        <v>77</v>
      </c>
    </row>
    <row r="12" spans="2:8">
      <c r="B12" s="57">
        <v>4</v>
      </c>
      <c r="C12" s="58" t="s">
        <v>80</v>
      </c>
      <c r="D12" s="57" t="s">
        <v>81</v>
      </c>
      <c r="E12" s="59">
        <v>400</v>
      </c>
      <c r="F12" s="60">
        <v>102.6</v>
      </c>
      <c r="G12" s="61">
        <f t="shared" si="0"/>
        <v>41040</v>
      </c>
      <c r="H12" s="56" t="s">
        <v>77</v>
      </c>
    </row>
    <row r="13" spans="2:8">
      <c r="B13" s="62">
        <v>3</v>
      </c>
      <c r="C13" s="58" t="s">
        <v>82</v>
      </c>
      <c r="D13" s="57" t="s">
        <v>81</v>
      </c>
      <c r="E13" s="63">
        <v>380</v>
      </c>
      <c r="F13" s="60">
        <v>131</v>
      </c>
      <c r="G13" s="61">
        <f t="shared" si="0"/>
        <v>49780</v>
      </c>
      <c r="H13" s="56" t="s">
        <v>77</v>
      </c>
    </row>
    <row r="14" spans="2:8">
      <c r="B14" s="62">
        <v>4</v>
      </c>
      <c r="C14" s="58" t="s">
        <v>83</v>
      </c>
      <c r="D14" s="57" t="s">
        <v>81</v>
      </c>
      <c r="E14" s="64">
        <v>200</v>
      </c>
      <c r="F14" s="60">
        <v>102.6</v>
      </c>
      <c r="G14" s="61">
        <f t="shared" si="0"/>
        <v>20520</v>
      </c>
      <c r="H14" s="56" t="s">
        <v>77</v>
      </c>
    </row>
    <row r="15" spans="2:8" ht="15">
      <c r="B15" s="65"/>
      <c r="C15" s="66"/>
      <c r="D15" s="65"/>
      <c r="E15" s="274" t="s">
        <v>84</v>
      </c>
      <c r="F15" s="274"/>
      <c r="G15" s="67">
        <v>14685.04</v>
      </c>
    </row>
    <row r="16" spans="2:8" ht="15">
      <c r="B16" s="66"/>
      <c r="C16" s="68"/>
      <c r="D16" s="69"/>
      <c r="E16" s="269" t="s">
        <v>85</v>
      </c>
      <c r="F16" s="270"/>
      <c r="G16" s="67">
        <f>SUM(G9:G15)</f>
        <v>468167.54</v>
      </c>
    </row>
    <row r="17" spans="2:8" ht="15.75" thickBot="1">
      <c r="B17" s="66"/>
      <c r="C17" s="68"/>
      <c r="D17" s="69"/>
      <c r="E17" s="269" t="s">
        <v>86</v>
      </c>
      <c r="F17" s="269"/>
      <c r="G17" s="70">
        <v>147502.76999999999</v>
      </c>
    </row>
    <row r="18" spans="2:8" ht="15.75" thickBot="1">
      <c r="B18" s="44"/>
      <c r="E18" s="45"/>
      <c r="F18" s="71" t="s">
        <v>87</v>
      </c>
      <c r="G18" s="72">
        <f>SUM(G16:G17)</f>
        <v>615670.30999999994</v>
      </c>
    </row>
    <row r="19" spans="2:8" ht="15.75" thickBot="1">
      <c r="B19" s="44"/>
      <c r="G19" s="45"/>
    </row>
    <row r="20" spans="2:8" ht="16.5" thickBot="1">
      <c r="B20" s="265" t="s">
        <v>88</v>
      </c>
      <c r="C20" s="266"/>
      <c r="D20" s="266"/>
      <c r="E20" s="266"/>
      <c r="F20" s="266"/>
      <c r="G20" s="267"/>
    </row>
    <row r="21" spans="2:8" ht="15.75" thickBot="1">
      <c r="B21" s="73" t="s">
        <v>68</v>
      </c>
      <c r="C21" s="74" t="s">
        <v>69</v>
      </c>
      <c r="D21" s="74" t="s">
        <v>70</v>
      </c>
      <c r="E21" s="75" t="s">
        <v>71</v>
      </c>
      <c r="F21" s="75" t="s">
        <v>72</v>
      </c>
      <c r="G21" s="76" t="s">
        <v>73</v>
      </c>
      <c r="H21" s="50" t="s">
        <v>74</v>
      </c>
    </row>
    <row r="22" spans="2:8">
      <c r="B22" s="51">
        <v>1</v>
      </c>
      <c r="C22" s="52" t="s">
        <v>75</v>
      </c>
      <c r="D22" s="51" t="s">
        <v>76</v>
      </c>
      <c r="E22" s="53">
        <v>3000</v>
      </c>
      <c r="F22" s="54">
        <v>80</v>
      </c>
      <c r="G22" s="55">
        <f>SUM(E22*F22)</f>
        <v>240000</v>
      </c>
      <c r="H22" s="56" t="s">
        <v>77</v>
      </c>
    </row>
    <row r="23" spans="2:8">
      <c r="B23" s="57">
        <v>2</v>
      </c>
      <c r="C23" s="58" t="s">
        <v>78</v>
      </c>
      <c r="D23" s="57" t="s">
        <v>76</v>
      </c>
      <c r="E23" s="59">
        <v>1700</v>
      </c>
      <c r="F23" s="60">
        <v>87</v>
      </c>
      <c r="G23" s="61">
        <f>SUM(E23*F23)</f>
        <v>147900</v>
      </c>
      <c r="H23" s="56" t="s">
        <v>77</v>
      </c>
    </row>
    <row r="24" spans="2:8">
      <c r="B24" s="57">
        <v>3</v>
      </c>
      <c r="C24" s="58" t="s">
        <v>79</v>
      </c>
      <c r="D24" s="57" t="s">
        <v>76</v>
      </c>
      <c r="E24" s="59">
        <v>1700</v>
      </c>
      <c r="F24" s="60">
        <v>65</v>
      </c>
      <c r="G24" s="61">
        <f>SUM(E24*F24)</f>
        <v>110500</v>
      </c>
      <c r="H24" s="56" t="s">
        <v>77</v>
      </c>
    </row>
    <row r="25" spans="2:8">
      <c r="B25" s="57">
        <v>4</v>
      </c>
      <c r="C25" s="58" t="s">
        <v>80</v>
      </c>
      <c r="D25" s="57" t="s">
        <v>81</v>
      </c>
      <c r="E25" s="59">
        <v>734</v>
      </c>
      <c r="F25" s="60">
        <v>119.67</v>
      </c>
      <c r="G25" s="61">
        <v>87838</v>
      </c>
      <c r="H25" s="56" t="s">
        <v>77</v>
      </c>
    </row>
    <row r="26" spans="2:8">
      <c r="B26" s="62">
        <v>3</v>
      </c>
      <c r="C26" s="58" t="s">
        <v>82</v>
      </c>
      <c r="D26" s="57" t="s">
        <v>81</v>
      </c>
      <c r="E26" s="63">
        <v>400</v>
      </c>
      <c r="F26" s="60">
        <v>129</v>
      </c>
      <c r="G26" s="61">
        <f>SUM(E26*F26)</f>
        <v>51600</v>
      </c>
      <c r="H26" s="56" t="s">
        <v>77</v>
      </c>
    </row>
    <row r="27" spans="2:8">
      <c r="B27" s="62">
        <v>4</v>
      </c>
      <c r="C27" s="58" t="s">
        <v>83</v>
      </c>
      <c r="D27" s="57" t="s">
        <v>81</v>
      </c>
      <c r="E27" s="64">
        <v>239</v>
      </c>
      <c r="F27" s="60">
        <v>85</v>
      </c>
      <c r="G27" s="61">
        <f>SUM(E27*F27)</f>
        <v>20315</v>
      </c>
      <c r="H27" s="56" t="s">
        <v>77</v>
      </c>
    </row>
    <row r="28" spans="2:8" ht="15">
      <c r="B28" s="65"/>
      <c r="C28" s="66"/>
      <c r="D28" s="65"/>
      <c r="E28" s="274" t="s">
        <v>84</v>
      </c>
      <c r="F28" s="274"/>
      <c r="G28" s="67">
        <v>21061</v>
      </c>
    </row>
    <row r="29" spans="2:8" ht="15">
      <c r="B29" s="66"/>
      <c r="C29" s="68"/>
      <c r="D29" s="69"/>
      <c r="E29" s="269" t="s">
        <v>85</v>
      </c>
      <c r="F29" s="270"/>
      <c r="G29" s="67">
        <f>SUM(G22:G28)</f>
        <v>679214</v>
      </c>
    </row>
    <row r="30" spans="2:8" ht="15.75" thickBot="1">
      <c r="B30" s="66"/>
      <c r="C30" s="68"/>
      <c r="D30" s="69"/>
      <c r="E30" s="269" t="s">
        <v>86</v>
      </c>
      <c r="F30" s="269"/>
      <c r="G30" s="70">
        <v>169804</v>
      </c>
    </row>
    <row r="31" spans="2:8" ht="15.75" thickBot="1">
      <c r="B31" s="44"/>
      <c r="E31" s="45"/>
      <c r="F31" s="71" t="s">
        <v>87</v>
      </c>
      <c r="G31" s="72">
        <f>SUM(G29:G30)</f>
        <v>849018</v>
      </c>
    </row>
    <row r="32" spans="2:8" ht="15.75" thickBot="1">
      <c r="C32" s="45"/>
    </row>
    <row r="33" spans="2:8" ht="16.5" thickBot="1">
      <c r="B33" s="265" t="s">
        <v>91</v>
      </c>
      <c r="C33" s="266"/>
      <c r="D33" s="266"/>
      <c r="E33" s="266"/>
      <c r="F33" s="266"/>
      <c r="G33" s="267"/>
    </row>
    <row r="34" spans="2:8" ht="15.75" thickBot="1">
      <c r="B34" s="73" t="s">
        <v>68</v>
      </c>
      <c r="C34" s="74" t="s">
        <v>69</v>
      </c>
      <c r="D34" s="74" t="s">
        <v>70</v>
      </c>
      <c r="E34" s="75" t="s">
        <v>71</v>
      </c>
      <c r="F34" s="75" t="s">
        <v>72</v>
      </c>
      <c r="G34" s="76" t="s">
        <v>73</v>
      </c>
      <c r="H34" s="50" t="s">
        <v>74</v>
      </c>
    </row>
    <row r="35" spans="2:8">
      <c r="B35" s="51">
        <v>1</v>
      </c>
      <c r="C35" s="52" t="s">
        <v>75</v>
      </c>
      <c r="D35" s="51" t="s">
        <v>76</v>
      </c>
      <c r="E35" s="53">
        <v>2240</v>
      </c>
      <c r="F35" s="54">
        <v>77</v>
      </c>
      <c r="G35" s="55">
        <f t="shared" ref="G35:G41" si="1">SUM(E35*F35)</f>
        <v>172480</v>
      </c>
      <c r="H35" s="56" t="s">
        <v>77</v>
      </c>
    </row>
    <row r="36" spans="2:8">
      <c r="B36" s="57">
        <v>2</v>
      </c>
      <c r="C36" s="58" t="s">
        <v>92</v>
      </c>
      <c r="D36" s="57" t="s">
        <v>76</v>
      </c>
      <c r="E36" s="59">
        <v>2000</v>
      </c>
      <c r="F36" s="60">
        <v>89.17</v>
      </c>
      <c r="G36" s="61">
        <f t="shared" si="1"/>
        <v>178340</v>
      </c>
      <c r="H36" s="56" t="s">
        <v>77</v>
      </c>
    </row>
    <row r="37" spans="2:8">
      <c r="B37" s="57">
        <v>2</v>
      </c>
      <c r="C37" s="58" t="s">
        <v>78</v>
      </c>
      <c r="D37" s="57" t="s">
        <v>76</v>
      </c>
      <c r="E37" s="59">
        <v>2450</v>
      </c>
      <c r="F37" s="60">
        <v>85.75</v>
      </c>
      <c r="G37" s="61">
        <f t="shared" si="1"/>
        <v>210087.5</v>
      </c>
      <c r="H37" s="56" t="s">
        <v>77</v>
      </c>
    </row>
    <row r="38" spans="2:8">
      <c r="B38" s="57">
        <v>3</v>
      </c>
      <c r="C38" s="58" t="s">
        <v>79</v>
      </c>
      <c r="D38" s="57" t="s">
        <v>76</v>
      </c>
      <c r="E38" s="59">
        <v>2450</v>
      </c>
      <c r="F38" s="60">
        <v>62</v>
      </c>
      <c r="G38" s="61">
        <f t="shared" si="1"/>
        <v>151900</v>
      </c>
      <c r="H38" s="56" t="s">
        <v>77</v>
      </c>
    </row>
    <row r="39" spans="2:8">
      <c r="B39" s="57">
        <v>4</v>
      </c>
      <c r="C39" s="58" t="s">
        <v>80</v>
      </c>
      <c r="D39" s="57" t="s">
        <v>81</v>
      </c>
      <c r="E39" s="59">
        <v>1100</v>
      </c>
      <c r="F39" s="60">
        <v>80</v>
      </c>
      <c r="G39" s="61">
        <f t="shared" si="1"/>
        <v>88000</v>
      </c>
      <c r="H39" s="56" t="s">
        <v>77</v>
      </c>
    </row>
    <row r="40" spans="2:8">
      <c r="B40" s="62">
        <v>3</v>
      </c>
      <c r="C40" s="58" t="s">
        <v>82</v>
      </c>
      <c r="D40" s="57" t="s">
        <v>81</v>
      </c>
      <c r="E40" s="63">
        <v>250</v>
      </c>
      <c r="F40" s="60">
        <v>110</v>
      </c>
      <c r="G40" s="61">
        <f t="shared" si="1"/>
        <v>27500</v>
      </c>
      <c r="H40" s="56" t="s">
        <v>77</v>
      </c>
    </row>
    <row r="41" spans="2:8">
      <c r="B41" s="62">
        <v>4</v>
      </c>
      <c r="C41" s="58" t="s">
        <v>83</v>
      </c>
      <c r="D41" s="57" t="s">
        <v>81</v>
      </c>
      <c r="E41" s="77">
        <v>150</v>
      </c>
      <c r="F41" s="78">
        <v>110</v>
      </c>
      <c r="G41" s="61">
        <f t="shared" si="1"/>
        <v>16500</v>
      </c>
      <c r="H41" s="56" t="s">
        <v>77</v>
      </c>
    </row>
    <row r="42" spans="2:8" ht="15">
      <c r="B42" s="65"/>
      <c r="C42" s="66"/>
      <c r="D42" s="79"/>
      <c r="E42" s="80"/>
      <c r="F42" s="81"/>
      <c r="G42" s="82">
        <f>SUM(G35:G41)</f>
        <v>844807.5</v>
      </c>
      <c r="H42" s="83"/>
    </row>
    <row r="43" spans="2:8" ht="15">
      <c r="B43" s="65"/>
      <c r="C43" s="66"/>
      <c r="D43" s="65"/>
      <c r="E43" s="268" t="s">
        <v>84</v>
      </c>
      <c r="F43" s="268"/>
      <c r="G43" s="67">
        <f>SUM(G42*3.2)/100</f>
        <v>27033.84</v>
      </c>
    </row>
    <row r="44" spans="2:8" ht="15">
      <c r="B44" s="66"/>
      <c r="C44" s="68"/>
      <c r="D44" s="69"/>
      <c r="E44" s="269" t="s">
        <v>85</v>
      </c>
      <c r="F44" s="270"/>
      <c r="G44" s="67">
        <f>SUM(G42:G43)</f>
        <v>871841.34</v>
      </c>
    </row>
    <row r="45" spans="2:8" ht="15">
      <c r="B45" s="66"/>
      <c r="C45" s="68"/>
      <c r="D45" s="69"/>
      <c r="E45" s="269" t="s">
        <v>86</v>
      </c>
      <c r="F45" s="269"/>
      <c r="G45" s="67">
        <v>227899.33</v>
      </c>
    </row>
    <row r="46" spans="2:8" ht="15">
      <c r="B46" s="44"/>
      <c r="E46" s="45"/>
      <c r="F46" s="45" t="s">
        <v>89</v>
      </c>
      <c r="G46" s="67">
        <f>SUM(G44:G45)</f>
        <v>1099740.67</v>
      </c>
    </row>
    <row r="47" spans="2:8" ht="15" thickBot="1"/>
    <row r="48" spans="2:8" ht="16.5" thickBot="1">
      <c r="B48" s="265" t="s">
        <v>93</v>
      </c>
      <c r="C48" s="266"/>
      <c r="D48" s="266"/>
      <c r="E48" s="266"/>
      <c r="F48" s="266"/>
      <c r="G48" s="267"/>
    </row>
    <row r="49" spans="2:8" ht="15.75" thickBot="1">
      <c r="B49" s="73" t="s">
        <v>68</v>
      </c>
      <c r="C49" s="74" t="s">
        <v>69</v>
      </c>
      <c r="D49" s="74" t="s">
        <v>70</v>
      </c>
      <c r="E49" s="75" t="s">
        <v>71</v>
      </c>
      <c r="F49" s="75" t="s">
        <v>72</v>
      </c>
      <c r="G49" s="76" t="s">
        <v>73</v>
      </c>
      <c r="H49" s="50" t="s">
        <v>74</v>
      </c>
    </row>
    <row r="50" spans="2:8">
      <c r="B50" s="51">
        <v>1</v>
      </c>
      <c r="C50" s="52" t="s">
        <v>75</v>
      </c>
      <c r="D50" s="51" t="s">
        <v>76</v>
      </c>
      <c r="E50" s="53">
        <v>2431</v>
      </c>
      <c r="F50" s="54">
        <f t="shared" ref="F50:F56" si="2">G50/E50</f>
        <v>138.10651995063759</v>
      </c>
      <c r="G50" s="55">
        <v>335736.95</v>
      </c>
      <c r="H50" s="85" t="s">
        <v>645</v>
      </c>
    </row>
    <row r="51" spans="2:8">
      <c r="B51" s="57">
        <v>2</v>
      </c>
      <c r="C51" s="58" t="s">
        <v>78</v>
      </c>
      <c r="D51" s="57" t="s">
        <v>76</v>
      </c>
      <c r="E51" s="59">
        <v>1613</v>
      </c>
      <c r="F51" s="60">
        <f t="shared" si="2"/>
        <v>91.210000000000008</v>
      </c>
      <c r="G51" s="61">
        <v>147121.73000000001</v>
      </c>
      <c r="H51" s="85" t="s">
        <v>645</v>
      </c>
    </row>
    <row r="52" spans="2:8">
      <c r="B52" s="57">
        <v>3</v>
      </c>
      <c r="C52" s="58" t="s">
        <v>79</v>
      </c>
      <c r="D52" s="57" t="s">
        <v>76</v>
      </c>
      <c r="E52" s="59">
        <v>1613</v>
      </c>
      <c r="F52" s="60">
        <f t="shared" si="2"/>
        <v>46.87159950402976</v>
      </c>
      <c r="G52" s="61">
        <v>75603.89</v>
      </c>
      <c r="H52" s="85" t="s">
        <v>645</v>
      </c>
    </row>
    <row r="53" spans="2:8">
      <c r="B53" s="57">
        <v>4</v>
      </c>
      <c r="C53" s="58" t="s">
        <v>80</v>
      </c>
      <c r="D53" s="57" t="s">
        <v>81</v>
      </c>
      <c r="E53" s="59">
        <v>2100</v>
      </c>
      <c r="F53" s="60">
        <f t="shared" si="2"/>
        <v>113.52</v>
      </c>
      <c r="G53" s="61">
        <v>238392</v>
      </c>
      <c r="H53" s="85" t="s">
        <v>645</v>
      </c>
    </row>
    <row r="54" spans="2:8">
      <c r="B54" s="62">
        <v>3</v>
      </c>
      <c r="C54" s="58" t="s">
        <v>82</v>
      </c>
      <c r="D54" s="57" t="s">
        <v>81</v>
      </c>
      <c r="E54" s="63">
        <v>874</v>
      </c>
      <c r="F54" s="60">
        <f t="shared" si="2"/>
        <v>153.76799771167049</v>
      </c>
      <c r="G54" s="61">
        <v>134393.23000000001</v>
      </c>
      <c r="H54" s="85" t="s">
        <v>645</v>
      </c>
    </row>
    <row r="55" spans="2:8">
      <c r="B55" s="62">
        <v>4</v>
      </c>
      <c r="C55" s="58" t="s">
        <v>83</v>
      </c>
      <c r="D55" s="57" t="s">
        <v>81</v>
      </c>
      <c r="E55" s="77">
        <v>167</v>
      </c>
      <c r="F55" s="78">
        <f t="shared" si="2"/>
        <v>123.83999999999999</v>
      </c>
      <c r="G55" s="61">
        <v>20681.28</v>
      </c>
      <c r="H55" s="85" t="s">
        <v>645</v>
      </c>
    </row>
    <row r="56" spans="2:8">
      <c r="B56" s="62">
        <v>4</v>
      </c>
      <c r="C56" s="58" t="s">
        <v>94</v>
      </c>
      <c r="D56" s="57" t="s">
        <v>81</v>
      </c>
      <c r="E56" s="77">
        <v>80</v>
      </c>
      <c r="F56" s="78">
        <f t="shared" si="2"/>
        <v>333.33600000000001</v>
      </c>
      <c r="G56" s="61">
        <v>26666.880000000001</v>
      </c>
      <c r="H56" s="85" t="s">
        <v>645</v>
      </c>
    </row>
    <row r="57" spans="2:8" ht="15">
      <c r="B57" s="65"/>
      <c r="C57" s="66"/>
      <c r="D57" s="79"/>
      <c r="E57" s="80"/>
      <c r="F57" s="81"/>
      <c r="G57" s="82">
        <f>SUM(G50:G56)</f>
        <v>978595.96000000008</v>
      </c>
      <c r="H57" s="83"/>
    </row>
    <row r="58" spans="2:8" ht="15">
      <c r="B58" s="65"/>
      <c r="C58" s="66"/>
      <c r="D58" s="65"/>
      <c r="E58" s="268" t="s">
        <v>84</v>
      </c>
      <c r="F58" s="268"/>
      <c r="G58" s="67">
        <f>SUM(G57*3.2)/100</f>
        <v>31315.070720000007</v>
      </c>
    </row>
    <row r="59" spans="2:8" ht="15">
      <c r="B59" s="66"/>
      <c r="C59" s="68"/>
      <c r="D59" s="69"/>
      <c r="E59" s="269" t="s">
        <v>85</v>
      </c>
      <c r="F59" s="270"/>
      <c r="G59" s="67">
        <f>SUM(G57:G58)</f>
        <v>1009911.03072</v>
      </c>
      <c r="H59" s="84"/>
    </row>
    <row r="60" spans="2:8" ht="15">
      <c r="B60" s="66"/>
      <c r="C60" s="68"/>
      <c r="D60" s="69"/>
      <c r="E60" s="269" t="s">
        <v>86</v>
      </c>
      <c r="F60" s="269"/>
      <c r="G60" s="67">
        <v>255743.68</v>
      </c>
    </row>
    <row r="61" spans="2:8" ht="15">
      <c r="B61" s="44"/>
      <c r="E61" s="45"/>
      <c r="F61" s="45" t="s">
        <v>89</v>
      </c>
      <c r="G61" s="67">
        <f>SUM(G59:G60)</f>
        <v>1265654.7107200001</v>
      </c>
    </row>
    <row r="62" spans="2:8" ht="15" thickBot="1">
      <c r="G62" s="271"/>
      <c r="H62" s="271"/>
    </row>
    <row r="63" spans="2:8" ht="16.5" thickBot="1">
      <c r="B63" s="265" t="s">
        <v>644</v>
      </c>
      <c r="C63" s="266"/>
      <c r="D63" s="266"/>
      <c r="E63" s="266"/>
      <c r="F63" s="266"/>
      <c r="G63" s="267"/>
    </row>
    <row r="64" spans="2:8" ht="15.75" thickBot="1">
      <c r="B64" s="73" t="s">
        <v>68</v>
      </c>
      <c r="C64" s="74" t="s">
        <v>69</v>
      </c>
      <c r="D64" s="74" t="s">
        <v>70</v>
      </c>
      <c r="E64" s="75" t="s">
        <v>71</v>
      </c>
      <c r="F64" s="75" t="s">
        <v>671</v>
      </c>
      <c r="G64" s="76" t="s">
        <v>672</v>
      </c>
      <c r="H64" s="50" t="s">
        <v>74</v>
      </c>
    </row>
    <row r="65" spans="2:10">
      <c r="B65" s="51">
        <v>1</v>
      </c>
      <c r="C65" s="52" t="s">
        <v>669</v>
      </c>
      <c r="D65" s="51" t="s">
        <v>76</v>
      </c>
      <c r="E65" s="53">
        <v>10666</v>
      </c>
      <c r="F65" s="132">
        <v>52500</v>
      </c>
      <c r="G65" s="134">
        <f>E65*F65</f>
        <v>559965000</v>
      </c>
      <c r="H65" s="85" t="s">
        <v>646</v>
      </c>
    </row>
    <row r="66" spans="2:10">
      <c r="B66" s="57">
        <v>2</v>
      </c>
      <c r="C66" s="58" t="s">
        <v>670</v>
      </c>
      <c r="D66" s="57" t="s">
        <v>76</v>
      </c>
      <c r="E66" s="59">
        <v>4318</v>
      </c>
      <c r="F66" s="133">
        <v>8400</v>
      </c>
      <c r="G66" s="135">
        <f>E66*F66</f>
        <v>36271200</v>
      </c>
      <c r="H66" s="85" t="s">
        <v>646</v>
      </c>
    </row>
    <row r="67" spans="2:10" ht="15">
      <c r="B67" s="65"/>
      <c r="C67" s="66"/>
      <c r="D67" s="79"/>
      <c r="E67" s="80"/>
      <c r="F67" s="81"/>
      <c r="G67" s="136">
        <f>SUM(G65:G66)</f>
        <v>596236200</v>
      </c>
      <c r="H67" s="83"/>
    </row>
    <row r="68" spans="2:10" ht="15">
      <c r="B68" s="65"/>
      <c r="C68" s="66"/>
      <c r="D68" s="65"/>
      <c r="E68" s="268" t="s">
        <v>673</v>
      </c>
      <c r="F68" s="268"/>
      <c r="G68" s="137">
        <f>G67*19%</f>
        <v>113284878</v>
      </c>
    </row>
    <row r="69" spans="2:10" ht="15">
      <c r="B69" s="66"/>
      <c r="C69" s="68"/>
      <c r="D69" s="69"/>
      <c r="E69" s="269" t="s">
        <v>674</v>
      </c>
      <c r="F69" s="270"/>
      <c r="G69" s="137">
        <f>SUM(G67:G68)</f>
        <v>709521078</v>
      </c>
      <c r="H69" s="84"/>
    </row>
    <row r="70" spans="2:10" ht="15">
      <c r="B70" s="66"/>
      <c r="C70" s="68"/>
      <c r="D70" s="69"/>
      <c r="E70" s="269" t="s">
        <v>675</v>
      </c>
      <c r="F70" s="269"/>
      <c r="G70" s="67">
        <v>799911.02</v>
      </c>
    </row>
    <row r="71" spans="2:10" ht="15">
      <c r="B71" s="173" t="s">
        <v>684</v>
      </c>
      <c r="J71" s="45"/>
    </row>
    <row r="72" spans="2:10" ht="15">
      <c r="B72" s="125"/>
      <c r="J72" s="45"/>
    </row>
    <row r="73" spans="2:10" ht="15">
      <c r="B73" s="262" t="s">
        <v>659</v>
      </c>
      <c r="C73" s="262"/>
      <c r="J73" s="45"/>
    </row>
    <row r="74" spans="2:10" ht="15">
      <c r="B74" s="198"/>
      <c r="C74" s="198"/>
      <c r="J74" s="45"/>
    </row>
    <row r="75" spans="2:10" ht="27" customHeight="1">
      <c r="B75" s="264" t="s">
        <v>725</v>
      </c>
      <c r="C75" s="264"/>
      <c r="D75" s="264"/>
      <c r="E75" s="264"/>
      <c r="F75" s="264"/>
      <c r="G75" s="264"/>
      <c r="H75" s="264"/>
      <c r="I75" s="264"/>
      <c r="J75" s="199"/>
    </row>
    <row r="79" spans="2:10" ht="15">
      <c r="F79" s="37"/>
      <c r="G79" s="35"/>
    </row>
    <row r="80" spans="2:10" ht="15">
      <c r="F80" s="37"/>
      <c r="G80" s="35"/>
    </row>
    <row r="81" spans="6:7" ht="15">
      <c r="F81" s="37"/>
      <c r="G81" s="35"/>
    </row>
  </sheetData>
  <mergeCells count="26">
    <mergeCell ref="E43:F43"/>
    <mergeCell ref="E44:F44"/>
    <mergeCell ref="E45:F45"/>
    <mergeCell ref="B33:G33"/>
    <mergeCell ref="B1:H1"/>
    <mergeCell ref="B3:H3"/>
    <mergeCell ref="B4:E4"/>
    <mergeCell ref="B7:G7"/>
    <mergeCell ref="E15:F15"/>
    <mergeCell ref="E16:F16"/>
    <mergeCell ref="E17:F17"/>
    <mergeCell ref="B20:G20"/>
    <mergeCell ref="E28:F28"/>
    <mergeCell ref="E29:F29"/>
    <mergeCell ref="E30:F30"/>
    <mergeCell ref="G62:H62"/>
    <mergeCell ref="B48:G48"/>
    <mergeCell ref="E58:F58"/>
    <mergeCell ref="E59:F59"/>
    <mergeCell ref="E60:F60"/>
    <mergeCell ref="B73:C73"/>
    <mergeCell ref="B75:I75"/>
    <mergeCell ref="B63:G63"/>
    <mergeCell ref="E68:F68"/>
    <mergeCell ref="E69:F69"/>
    <mergeCell ref="E70:F70"/>
  </mergeCells>
  <pageMargins left="0.19685039370078741" right="0" top="0.35433070866141736" bottom="0.35433070866141736" header="0.31496062992125984" footer="0.31496062992125984"/>
  <pageSetup scale="55" orientation="portrait" r:id="rId1"/>
  <drawing r:id="rId2"/>
</worksheet>
</file>

<file path=xl/worksheets/sheet7.xml><?xml version="1.0" encoding="utf-8"?>
<worksheet xmlns="http://schemas.openxmlformats.org/spreadsheetml/2006/main" xmlns:r="http://schemas.openxmlformats.org/officeDocument/2006/relationships">
  <sheetPr codeName="Hoja7"/>
  <dimension ref="A2:I56"/>
  <sheetViews>
    <sheetView view="pageBreakPreview" topLeftCell="A22" zoomScale="90" zoomScaleNormal="90" zoomScaleSheetLayoutView="90" workbookViewId="0">
      <selection activeCell="M49" sqref="M49"/>
    </sheetView>
  </sheetViews>
  <sheetFormatPr baseColWidth="10" defaultRowHeight="14.25"/>
  <cols>
    <col min="1" max="1" width="2.42578125" style="34" customWidth="1"/>
    <col min="2" max="2" width="26.5703125" style="34" customWidth="1"/>
    <col min="3" max="3" width="20.140625" style="34" customWidth="1"/>
    <col min="4" max="4" width="11.5703125" style="34" customWidth="1"/>
    <col min="5" max="5" width="5.42578125" style="34" customWidth="1"/>
    <col min="6" max="6" width="24.7109375" style="36" customWidth="1"/>
    <col min="7" max="7" width="22.85546875" style="36" customWidth="1"/>
    <col min="8" max="8" width="3.5703125" style="34" customWidth="1"/>
    <col min="9" max="248" width="11.42578125" style="34"/>
    <col min="249" max="249" width="3.42578125" style="34" customWidth="1"/>
    <col min="250" max="250" width="51.85546875" style="34" customWidth="1"/>
    <col min="251" max="251" width="23.5703125" style="34" customWidth="1"/>
    <col min="252" max="252" width="11.5703125" style="34" customWidth="1"/>
    <col min="253" max="253" width="16.85546875" style="34" bestFit="1" customWidth="1"/>
    <col min="254" max="254" width="18.28515625" style="34" bestFit="1" customWidth="1"/>
    <col min="255" max="255" width="4.7109375" style="34" customWidth="1"/>
    <col min="256" max="256" width="14.85546875" style="34" bestFit="1" customWidth="1"/>
    <col min="257" max="257" width="14.5703125" style="34" bestFit="1" customWidth="1"/>
    <col min="258" max="258" width="14" style="34" bestFit="1" customWidth="1"/>
    <col min="259" max="504" width="11.42578125" style="34"/>
    <col min="505" max="505" width="3.42578125" style="34" customWidth="1"/>
    <col min="506" max="506" width="51.85546875" style="34" customWidth="1"/>
    <col min="507" max="507" width="23.5703125" style="34" customWidth="1"/>
    <col min="508" max="508" width="11.5703125" style="34" customWidth="1"/>
    <col min="509" max="509" width="16.85546875" style="34" bestFit="1" customWidth="1"/>
    <col min="510" max="510" width="18.28515625" style="34" bestFit="1" customWidth="1"/>
    <col min="511" max="511" width="4.7109375" style="34" customWidth="1"/>
    <col min="512" max="512" width="14.85546875" style="34" bestFit="1" customWidth="1"/>
    <col min="513" max="513" width="14.5703125" style="34" bestFit="1" customWidth="1"/>
    <col min="514" max="514" width="14" style="34" bestFit="1" customWidth="1"/>
    <col min="515" max="760" width="11.42578125" style="34"/>
    <col min="761" max="761" width="3.42578125" style="34" customWidth="1"/>
    <col min="762" max="762" width="51.85546875" style="34" customWidth="1"/>
    <col min="763" max="763" width="23.5703125" style="34" customWidth="1"/>
    <col min="764" max="764" width="11.5703125" style="34" customWidth="1"/>
    <col min="765" max="765" width="16.85546875" style="34" bestFit="1" customWidth="1"/>
    <col min="766" max="766" width="18.28515625" style="34" bestFit="1" customWidth="1"/>
    <col min="767" max="767" width="4.7109375" style="34" customWidth="1"/>
    <col min="768" max="768" width="14.85546875" style="34" bestFit="1" customWidth="1"/>
    <col min="769" max="769" width="14.5703125" style="34" bestFit="1" customWidth="1"/>
    <col min="770" max="770" width="14" style="34" bestFit="1" customWidth="1"/>
    <col min="771" max="1016" width="11.42578125" style="34"/>
    <col min="1017" max="1017" width="3.42578125" style="34" customWidth="1"/>
    <col min="1018" max="1018" width="51.85546875" style="34" customWidth="1"/>
    <col min="1019" max="1019" width="23.5703125" style="34" customWidth="1"/>
    <col min="1020" max="1020" width="11.5703125" style="34" customWidth="1"/>
    <col min="1021" max="1021" width="16.85546875" style="34" bestFit="1" customWidth="1"/>
    <col min="1022" max="1022" width="18.28515625" style="34" bestFit="1" customWidth="1"/>
    <col min="1023" max="1023" width="4.7109375" style="34" customWidth="1"/>
    <col min="1024" max="1024" width="14.85546875" style="34" bestFit="1" customWidth="1"/>
    <col min="1025" max="1025" width="14.5703125" style="34" bestFit="1" customWidth="1"/>
    <col min="1026" max="1026" width="14" style="34" bestFit="1" customWidth="1"/>
    <col min="1027" max="1272" width="11.42578125" style="34"/>
    <col min="1273" max="1273" width="3.42578125" style="34" customWidth="1"/>
    <col min="1274" max="1274" width="51.85546875" style="34" customWidth="1"/>
    <col min="1275" max="1275" width="23.5703125" style="34" customWidth="1"/>
    <col min="1276" max="1276" width="11.5703125" style="34" customWidth="1"/>
    <col min="1277" max="1277" width="16.85546875" style="34" bestFit="1" customWidth="1"/>
    <col min="1278" max="1278" width="18.28515625" style="34" bestFit="1" customWidth="1"/>
    <col min="1279" max="1279" width="4.7109375" style="34" customWidth="1"/>
    <col min="1280" max="1280" width="14.85546875" style="34" bestFit="1" customWidth="1"/>
    <col min="1281" max="1281" width="14.5703125" style="34" bestFit="1" customWidth="1"/>
    <col min="1282" max="1282" width="14" style="34" bestFit="1" customWidth="1"/>
    <col min="1283" max="1528" width="11.42578125" style="34"/>
    <col min="1529" max="1529" width="3.42578125" style="34" customWidth="1"/>
    <col min="1530" max="1530" width="51.85546875" style="34" customWidth="1"/>
    <col min="1531" max="1531" width="23.5703125" style="34" customWidth="1"/>
    <col min="1532" max="1532" width="11.5703125" style="34" customWidth="1"/>
    <col min="1533" max="1533" width="16.85546875" style="34" bestFit="1" customWidth="1"/>
    <col min="1534" max="1534" width="18.28515625" style="34" bestFit="1" customWidth="1"/>
    <col min="1535" max="1535" width="4.7109375" style="34" customWidth="1"/>
    <col min="1536" max="1536" width="14.85546875" style="34" bestFit="1" customWidth="1"/>
    <col min="1537" max="1537" width="14.5703125" style="34" bestFit="1" customWidth="1"/>
    <col min="1538" max="1538" width="14" style="34" bestFit="1" customWidth="1"/>
    <col min="1539" max="1784" width="11.42578125" style="34"/>
    <col min="1785" max="1785" width="3.42578125" style="34" customWidth="1"/>
    <col min="1786" max="1786" width="51.85546875" style="34" customWidth="1"/>
    <col min="1787" max="1787" width="23.5703125" style="34" customWidth="1"/>
    <col min="1788" max="1788" width="11.5703125" style="34" customWidth="1"/>
    <col min="1789" max="1789" width="16.85546875" style="34" bestFit="1" customWidth="1"/>
    <col min="1790" max="1790" width="18.28515625" style="34" bestFit="1" customWidth="1"/>
    <col min="1791" max="1791" width="4.7109375" style="34" customWidth="1"/>
    <col min="1792" max="1792" width="14.85546875" style="34" bestFit="1" customWidth="1"/>
    <col min="1793" max="1793" width="14.5703125" style="34" bestFit="1" customWidth="1"/>
    <col min="1794" max="1794" width="14" style="34" bestFit="1" customWidth="1"/>
    <col min="1795" max="2040" width="11.42578125" style="34"/>
    <col min="2041" max="2041" width="3.42578125" style="34" customWidth="1"/>
    <col min="2042" max="2042" width="51.85546875" style="34" customWidth="1"/>
    <col min="2043" max="2043" width="23.5703125" style="34" customWidth="1"/>
    <col min="2044" max="2044" width="11.5703125" style="34" customWidth="1"/>
    <col min="2045" max="2045" width="16.85546875" style="34" bestFit="1" customWidth="1"/>
    <col min="2046" max="2046" width="18.28515625" style="34" bestFit="1" customWidth="1"/>
    <col min="2047" max="2047" width="4.7109375" style="34" customWidth="1"/>
    <col min="2048" max="2048" width="14.85546875" style="34" bestFit="1" customWidth="1"/>
    <col min="2049" max="2049" width="14.5703125" style="34" bestFit="1" customWidth="1"/>
    <col min="2050" max="2050" width="14" style="34" bestFit="1" customWidth="1"/>
    <col min="2051" max="2296" width="11.42578125" style="34"/>
    <col min="2297" max="2297" width="3.42578125" style="34" customWidth="1"/>
    <col min="2298" max="2298" width="51.85546875" style="34" customWidth="1"/>
    <col min="2299" max="2299" width="23.5703125" style="34" customWidth="1"/>
    <col min="2300" max="2300" width="11.5703125" style="34" customWidth="1"/>
    <col min="2301" max="2301" width="16.85546875" style="34" bestFit="1" customWidth="1"/>
    <col min="2302" max="2302" width="18.28515625" style="34" bestFit="1" customWidth="1"/>
    <col min="2303" max="2303" width="4.7109375" style="34" customWidth="1"/>
    <col min="2304" max="2304" width="14.85546875" style="34" bestFit="1" customWidth="1"/>
    <col min="2305" max="2305" width="14.5703125" style="34" bestFit="1" customWidth="1"/>
    <col min="2306" max="2306" width="14" style="34" bestFit="1" customWidth="1"/>
    <col min="2307" max="2552" width="11.42578125" style="34"/>
    <col min="2553" max="2553" width="3.42578125" style="34" customWidth="1"/>
    <col min="2554" max="2554" width="51.85546875" style="34" customWidth="1"/>
    <col min="2555" max="2555" width="23.5703125" style="34" customWidth="1"/>
    <col min="2556" max="2556" width="11.5703125" style="34" customWidth="1"/>
    <col min="2557" max="2557" width="16.85546875" style="34" bestFit="1" customWidth="1"/>
    <col min="2558" max="2558" width="18.28515625" style="34" bestFit="1" customWidth="1"/>
    <col min="2559" max="2559" width="4.7109375" style="34" customWidth="1"/>
    <col min="2560" max="2560" width="14.85546875" style="34" bestFit="1" customWidth="1"/>
    <col min="2561" max="2561" width="14.5703125" style="34" bestFit="1" customWidth="1"/>
    <col min="2562" max="2562" width="14" style="34" bestFit="1" customWidth="1"/>
    <col min="2563" max="2808" width="11.42578125" style="34"/>
    <col min="2809" max="2809" width="3.42578125" style="34" customWidth="1"/>
    <col min="2810" max="2810" width="51.85546875" style="34" customWidth="1"/>
    <col min="2811" max="2811" width="23.5703125" style="34" customWidth="1"/>
    <col min="2812" max="2812" width="11.5703125" style="34" customWidth="1"/>
    <col min="2813" max="2813" width="16.85546875" style="34" bestFit="1" customWidth="1"/>
    <col min="2814" max="2814" width="18.28515625" style="34" bestFit="1" customWidth="1"/>
    <col min="2815" max="2815" width="4.7109375" style="34" customWidth="1"/>
    <col min="2816" max="2816" width="14.85546875" style="34" bestFit="1" customWidth="1"/>
    <col min="2817" max="2817" width="14.5703125" style="34" bestFit="1" customWidth="1"/>
    <col min="2818" max="2818" width="14" style="34" bestFit="1" customWidth="1"/>
    <col min="2819" max="3064" width="11.42578125" style="34"/>
    <col min="3065" max="3065" width="3.42578125" style="34" customWidth="1"/>
    <col min="3066" max="3066" width="51.85546875" style="34" customWidth="1"/>
    <col min="3067" max="3067" width="23.5703125" style="34" customWidth="1"/>
    <col min="3068" max="3068" width="11.5703125" style="34" customWidth="1"/>
    <col min="3069" max="3069" width="16.85546875" style="34" bestFit="1" customWidth="1"/>
    <col min="3070" max="3070" width="18.28515625" style="34" bestFit="1" customWidth="1"/>
    <col min="3071" max="3071" width="4.7109375" style="34" customWidth="1"/>
    <col min="3072" max="3072" width="14.85546875" style="34" bestFit="1" customWidth="1"/>
    <col min="3073" max="3073" width="14.5703125" style="34" bestFit="1" customWidth="1"/>
    <col min="3074" max="3074" width="14" style="34" bestFit="1" customWidth="1"/>
    <col min="3075" max="3320" width="11.42578125" style="34"/>
    <col min="3321" max="3321" width="3.42578125" style="34" customWidth="1"/>
    <col min="3322" max="3322" width="51.85546875" style="34" customWidth="1"/>
    <col min="3323" max="3323" width="23.5703125" style="34" customWidth="1"/>
    <col min="3324" max="3324" width="11.5703125" style="34" customWidth="1"/>
    <col min="3325" max="3325" width="16.85546875" style="34" bestFit="1" customWidth="1"/>
    <col min="3326" max="3326" width="18.28515625" style="34" bestFit="1" customWidth="1"/>
    <col min="3327" max="3327" width="4.7109375" style="34" customWidth="1"/>
    <col min="3328" max="3328" width="14.85546875" style="34" bestFit="1" customWidth="1"/>
    <col min="3329" max="3329" width="14.5703125" style="34" bestFit="1" customWidth="1"/>
    <col min="3330" max="3330" width="14" style="34" bestFit="1" customWidth="1"/>
    <col min="3331" max="3576" width="11.42578125" style="34"/>
    <col min="3577" max="3577" width="3.42578125" style="34" customWidth="1"/>
    <col min="3578" max="3578" width="51.85546875" style="34" customWidth="1"/>
    <col min="3579" max="3579" width="23.5703125" style="34" customWidth="1"/>
    <col min="3580" max="3580" width="11.5703125" style="34" customWidth="1"/>
    <col min="3581" max="3581" width="16.85546875" style="34" bestFit="1" customWidth="1"/>
    <col min="3582" max="3582" width="18.28515625" style="34" bestFit="1" customWidth="1"/>
    <col min="3583" max="3583" width="4.7109375" style="34" customWidth="1"/>
    <col min="3584" max="3584" width="14.85546875" style="34" bestFit="1" customWidth="1"/>
    <col min="3585" max="3585" width="14.5703125" style="34" bestFit="1" customWidth="1"/>
    <col min="3586" max="3586" width="14" style="34" bestFit="1" customWidth="1"/>
    <col min="3587" max="3832" width="11.42578125" style="34"/>
    <col min="3833" max="3833" width="3.42578125" style="34" customWidth="1"/>
    <col min="3834" max="3834" width="51.85546875" style="34" customWidth="1"/>
    <col min="3835" max="3835" width="23.5703125" style="34" customWidth="1"/>
    <col min="3836" max="3836" width="11.5703125" style="34" customWidth="1"/>
    <col min="3837" max="3837" width="16.85546875" style="34" bestFit="1" customWidth="1"/>
    <col min="3838" max="3838" width="18.28515625" style="34" bestFit="1" customWidth="1"/>
    <col min="3839" max="3839" width="4.7109375" style="34" customWidth="1"/>
    <col min="3840" max="3840" width="14.85546875" style="34" bestFit="1" customWidth="1"/>
    <col min="3841" max="3841" width="14.5703125" style="34" bestFit="1" customWidth="1"/>
    <col min="3842" max="3842" width="14" style="34" bestFit="1" customWidth="1"/>
    <col min="3843" max="4088" width="11.42578125" style="34"/>
    <col min="4089" max="4089" width="3.42578125" style="34" customWidth="1"/>
    <col min="4090" max="4090" width="51.85546875" style="34" customWidth="1"/>
    <col min="4091" max="4091" width="23.5703125" style="34" customWidth="1"/>
    <col min="4092" max="4092" width="11.5703125" style="34" customWidth="1"/>
    <col min="4093" max="4093" width="16.85546875" style="34" bestFit="1" customWidth="1"/>
    <col min="4094" max="4094" width="18.28515625" style="34" bestFit="1" customWidth="1"/>
    <col min="4095" max="4095" width="4.7109375" style="34" customWidth="1"/>
    <col min="4096" max="4096" width="14.85546875" style="34" bestFit="1" customWidth="1"/>
    <col min="4097" max="4097" width="14.5703125" style="34" bestFit="1" customWidth="1"/>
    <col min="4098" max="4098" width="14" style="34" bestFit="1" customWidth="1"/>
    <col min="4099" max="4344" width="11.42578125" style="34"/>
    <col min="4345" max="4345" width="3.42578125" style="34" customWidth="1"/>
    <col min="4346" max="4346" width="51.85546875" style="34" customWidth="1"/>
    <col min="4347" max="4347" width="23.5703125" style="34" customWidth="1"/>
    <col min="4348" max="4348" width="11.5703125" style="34" customWidth="1"/>
    <col min="4349" max="4349" width="16.85546875" style="34" bestFit="1" customWidth="1"/>
    <col min="4350" max="4350" width="18.28515625" style="34" bestFit="1" customWidth="1"/>
    <col min="4351" max="4351" width="4.7109375" style="34" customWidth="1"/>
    <col min="4352" max="4352" width="14.85546875" style="34" bestFit="1" customWidth="1"/>
    <col min="4353" max="4353" width="14.5703125" style="34" bestFit="1" customWidth="1"/>
    <col min="4354" max="4354" width="14" style="34" bestFit="1" customWidth="1"/>
    <col min="4355" max="4600" width="11.42578125" style="34"/>
    <col min="4601" max="4601" width="3.42578125" style="34" customWidth="1"/>
    <col min="4602" max="4602" width="51.85546875" style="34" customWidth="1"/>
    <col min="4603" max="4603" width="23.5703125" style="34" customWidth="1"/>
    <col min="4604" max="4604" width="11.5703125" style="34" customWidth="1"/>
    <col min="4605" max="4605" width="16.85546875" style="34" bestFit="1" customWidth="1"/>
    <col min="4606" max="4606" width="18.28515625" style="34" bestFit="1" customWidth="1"/>
    <col min="4607" max="4607" width="4.7109375" style="34" customWidth="1"/>
    <col min="4608" max="4608" width="14.85546875" style="34" bestFit="1" customWidth="1"/>
    <col min="4609" max="4609" width="14.5703125" style="34" bestFit="1" customWidth="1"/>
    <col min="4610" max="4610" width="14" style="34" bestFit="1" customWidth="1"/>
    <col min="4611" max="4856" width="11.42578125" style="34"/>
    <col min="4857" max="4857" width="3.42578125" style="34" customWidth="1"/>
    <col min="4858" max="4858" width="51.85546875" style="34" customWidth="1"/>
    <col min="4859" max="4859" width="23.5703125" style="34" customWidth="1"/>
    <col min="4860" max="4860" width="11.5703125" style="34" customWidth="1"/>
    <col min="4861" max="4861" width="16.85546875" style="34" bestFit="1" customWidth="1"/>
    <col min="4862" max="4862" width="18.28515625" style="34" bestFit="1" customWidth="1"/>
    <col min="4863" max="4863" width="4.7109375" style="34" customWidth="1"/>
    <col min="4864" max="4864" width="14.85546875" style="34" bestFit="1" customWidth="1"/>
    <col min="4865" max="4865" width="14.5703125" style="34" bestFit="1" customWidth="1"/>
    <col min="4866" max="4866" width="14" style="34" bestFit="1" customWidth="1"/>
    <col min="4867" max="5112" width="11.42578125" style="34"/>
    <col min="5113" max="5113" width="3.42578125" style="34" customWidth="1"/>
    <col min="5114" max="5114" width="51.85546875" style="34" customWidth="1"/>
    <col min="5115" max="5115" width="23.5703125" style="34" customWidth="1"/>
    <col min="5116" max="5116" width="11.5703125" style="34" customWidth="1"/>
    <col min="5117" max="5117" width="16.85546875" style="34" bestFit="1" customWidth="1"/>
    <col min="5118" max="5118" width="18.28515625" style="34" bestFit="1" customWidth="1"/>
    <col min="5119" max="5119" width="4.7109375" style="34" customWidth="1"/>
    <col min="5120" max="5120" width="14.85546875" style="34" bestFit="1" customWidth="1"/>
    <col min="5121" max="5121" width="14.5703125" style="34" bestFit="1" customWidth="1"/>
    <col min="5122" max="5122" width="14" style="34" bestFit="1" customWidth="1"/>
    <col min="5123" max="5368" width="11.42578125" style="34"/>
    <col min="5369" max="5369" width="3.42578125" style="34" customWidth="1"/>
    <col min="5370" max="5370" width="51.85546875" style="34" customWidth="1"/>
    <col min="5371" max="5371" width="23.5703125" style="34" customWidth="1"/>
    <col min="5372" max="5372" width="11.5703125" style="34" customWidth="1"/>
    <col min="5373" max="5373" width="16.85546875" style="34" bestFit="1" customWidth="1"/>
    <col min="5374" max="5374" width="18.28515625" style="34" bestFit="1" customWidth="1"/>
    <col min="5375" max="5375" width="4.7109375" style="34" customWidth="1"/>
    <col min="5376" max="5376" width="14.85546875" style="34" bestFit="1" customWidth="1"/>
    <col min="5377" max="5377" width="14.5703125" style="34" bestFit="1" customWidth="1"/>
    <col min="5378" max="5378" width="14" style="34" bestFit="1" customWidth="1"/>
    <col min="5379" max="5624" width="11.42578125" style="34"/>
    <col min="5625" max="5625" width="3.42578125" style="34" customWidth="1"/>
    <col min="5626" max="5626" width="51.85546875" style="34" customWidth="1"/>
    <col min="5627" max="5627" width="23.5703125" style="34" customWidth="1"/>
    <col min="5628" max="5628" width="11.5703125" style="34" customWidth="1"/>
    <col min="5629" max="5629" width="16.85546875" style="34" bestFit="1" customWidth="1"/>
    <col min="5630" max="5630" width="18.28515625" style="34" bestFit="1" customWidth="1"/>
    <col min="5631" max="5631" width="4.7109375" style="34" customWidth="1"/>
    <col min="5632" max="5632" width="14.85546875" style="34" bestFit="1" customWidth="1"/>
    <col min="5633" max="5633" width="14.5703125" style="34" bestFit="1" customWidth="1"/>
    <col min="5634" max="5634" width="14" style="34" bestFit="1" customWidth="1"/>
    <col min="5635" max="5880" width="11.42578125" style="34"/>
    <col min="5881" max="5881" width="3.42578125" style="34" customWidth="1"/>
    <col min="5882" max="5882" width="51.85546875" style="34" customWidth="1"/>
    <col min="5883" max="5883" width="23.5703125" style="34" customWidth="1"/>
    <col min="5884" max="5884" width="11.5703125" style="34" customWidth="1"/>
    <col min="5885" max="5885" width="16.85546875" style="34" bestFit="1" customWidth="1"/>
    <col min="5886" max="5886" width="18.28515625" style="34" bestFit="1" customWidth="1"/>
    <col min="5887" max="5887" width="4.7109375" style="34" customWidth="1"/>
    <col min="5888" max="5888" width="14.85546875" style="34" bestFit="1" customWidth="1"/>
    <col min="5889" max="5889" width="14.5703125" style="34" bestFit="1" customWidth="1"/>
    <col min="5890" max="5890" width="14" style="34" bestFit="1" customWidth="1"/>
    <col min="5891" max="6136" width="11.42578125" style="34"/>
    <col min="6137" max="6137" width="3.42578125" style="34" customWidth="1"/>
    <col min="6138" max="6138" width="51.85546875" style="34" customWidth="1"/>
    <col min="6139" max="6139" width="23.5703125" style="34" customWidth="1"/>
    <col min="6140" max="6140" width="11.5703125" style="34" customWidth="1"/>
    <col min="6141" max="6141" width="16.85546875" style="34" bestFit="1" customWidth="1"/>
    <col min="6142" max="6142" width="18.28515625" style="34" bestFit="1" customWidth="1"/>
    <col min="6143" max="6143" width="4.7109375" style="34" customWidth="1"/>
    <col min="6144" max="6144" width="14.85546875" style="34" bestFit="1" customWidth="1"/>
    <col min="6145" max="6145" width="14.5703125" style="34" bestFit="1" customWidth="1"/>
    <col min="6146" max="6146" width="14" style="34" bestFit="1" customWidth="1"/>
    <col min="6147" max="6392" width="11.42578125" style="34"/>
    <col min="6393" max="6393" width="3.42578125" style="34" customWidth="1"/>
    <col min="6394" max="6394" width="51.85546875" style="34" customWidth="1"/>
    <col min="6395" max="6395" width="23.5703125" style="34" customWidth="1"/>
    <col min="6396" max="6396" width="11.5703125" style="34" customWidth="1"/>
    <col min="6397" max="6397" width="16.85546875" style="34" bestFit="1" customWidth="1"/>
    <col min="6398" max="6398" width="18.28515625" style="34" bestFit="1" customWidth="1"/>
    <col min="6399" max="6399" width="4.7109375" style="34" customWidth="1"/>
    <col min="6400" max="6400" width="14.85546875" style="34" bestFit="1" customWidth="1"/>
    <col min="6401" max="6401" width="14.5703125" style="34" bestFit="1" customWidth="1"/>
    <col min="6402" max="6402" width="14" style="34" bestFit="1" customWidth="1"/>
    <col min="6403" max="6648" width="11.42578125" style="34"/>
    <col min="6649" max="6649" width="3.42578125" style="34" customWidth="1"/>
    <col min="6650" max="6650" width="51.85546875" style="34" customWidth="1"/>
    <col min="6651" max="6651" width="23.5703125" style="34" customWidth="1"/>
    <col min="6652" max="6652" width="11.5703125" style="34" customWidth="1"/>
    <col min="6653" max="6653" width="16.85546875" style="34" bestFit="1" customWidth="1"/>
    <col min="6654" max="6654" width="18.28515625" style="34" bestFit="1" customWidth="1"/>
    <col min="6655" max="6655" width="4.7109375" style="34" customWidth="1"/>
    <col min="6656" max="6656" width="14.85546875" style="34" bestFit="1" customWidth="1"/>
    <col min="6657" max="6657" width="14.5703125" style="34" bestFit="1" customWidth="1"/>
    <col min="6658" max="6658" width="14" style="34" bestFit="1" customWidth="1"/>
    <col min="6659" max="6904" width="11.42578125" style="34"/>
    <col min="6905" max="6905" width="3.42578125" style="34" customWidth="1"/>
    <col min="6906" max="6906" width="51.85546875" style="34" customWidth="1"/>
    <col min="6907" max="6907" width="23.5703125" style="34" customWidth="1"/>
    <col min="6908" max="6908" width="11.5703125" style="34" customWidth="1"/>
    <col min="6909" max="6909" width="16.85546875" style="34" bestFit="1" customWidth="1"/>
    <col min="6910" max="6910" width="18.28515625" style="34" bestFit="1" customWidth="1"/>
    <col min="6911" max="6911" width="4.7109375" style="34" customWidth="1"/>
    <col min="6912" max="6912" width="14.85546875" style="34" bestFit="1" customWidth="1"/>
    <col min="6913" max="6913" width="14.5703125" style="34" bestFit="1" customWidth="1"/>
    <col min="6914" max="6914" width="14" style="34" bestFit="1" customWidth="1"/>
    <col min="6915" max="7160" width="11.42578125" style="34"/>
    <col min="7161" max="7161" width="3.42578125" style="34" customWidth="1"/>
    <col min="7162" max="7162" width="51.85546875" style="34" customWidth="1"/>
    <col min="7163" max="7163" width="23.5703125" style="34" customWidth="1"/>
    <col min="7164" max="7164" width="11.5703125" style="34" customWidth="1"/>
    <col min="7165" max="7165" width="16.85546875" style="34" bestFit="1" customWidth="1"/>
    <col min="7166" max="7166" width="18.28515625" style="34" bestFit="1" customWidth="1"/>
    <col min="7167" max="7167" width="4.7109375" style="34" customWidth="1"/>
    <col min="7168" max="7168" width="14.85546875" style="34" bestFit="1" customWidth="1"/>
    <col min="7169" max="7169" width="14.5703125" style="34" bestFit="1" customWidth="1"/>
    <col min="7170" max="7170" width="14" style="34" bestFit="1" customWidth="1"/>
    <col min="7171" max="7416" width="11.42578125" style="34"/>
    <col min="7417" max="7417" width="3.42578125" style="34" customWidth="1"/>
    <col min="7418" max="7418" width="51.85546875" style="34" customWidth="1"/>
    <col min="7419" max="7419" width="23.5703125" style="34" customWidth="1"/>
    <col min="7420" max="7420" width="11.5703125" style="34" customWidth="1"/>
    <col min="7421" max="7421" width="16.85546875" style="34" bestFit="1" customWidth="1"/>
    <col min="7422" max="7422" width="18.28515625" style="34" bestFit="1" customWidth="1"/>
    <col min="7423" max="7423" width="4.7109375" style="34" customWidth="1"/>
    <col min="7424" max="7424" width="14.85546875" style="34" bestFit="1" customWidth="1"/>
    <col min="7425" max="7425" width="14.5703125" style="34" bestFit="1" customWidth="1"/>
    <col min="7426" max="7426" width="14" style="34" bestFit="1" customWidth="1"/>
    <col min="7427" max="7672" width="11.42578125" style="34"/>
    <col min="7673" max="7673" width="3.42578125" style="34" customWidth="1"/>
    <col min="7674" max="7674" width="51.85546875" style="34" customWidth="1"/>
    <col min="7675" max="7675" width="23.5703125" style="34" customWidth="1"/>
    <col min="7676" max="7676" width="11.5703125" style="34" customWidth="1"/>
    <col min="7677" max="7677" width="16.85546875" style="34" bestFit="1" customWidth="1"/>
    <col min="7678" max="7678" width="18.28515625" style="34" bestFit="1" customWidth="1"/>
    <col min="7679" max="7679" width="4.7109375" style="34" customWidth="1"/>
    <col min="7680" max="7680" width="14.85546875" style="34" bestFit="1" customWidth="1"/>
    <col min="7681" max="7681" width="14.5703125" style="34" bestFit="1" customWidth="1"/>
    <col min="7682" max="7682" width="14" style="34" bestFit="1" customWidth="1"/>
    <col min="7683" max="7928" width="11.42578125" style="34"/>
    <col min="7929" max="7929" width="3.42578125" style="34" customWidth="1"/>
    <col min="7930" max="7930" width="51.85546875" style="34" customWidth="1"/>
    <col min="7931" max="7931" width="23.5703125" style="34" customWidth="1"/>
    <col min="7932" max="7932" width="11.5703125" style="34" customWidth="1"/>
    <col min="7933" max="7933" width="16.85546875" style="34" bestFit="1" customWidth="1"/>
    <col min="7934" max="7934" width="18.28515625" style="34" bestFit="1" customWidth="1"/>
    <col min="7935" max="7935" width="4.7109375" style="34" customWidth="1"/>
    <col min="7936" max="7936" width="14.85546875" style="34" bestFit="1" customWidth="1"/>
    <col min="7937" max="7937" width="14.5703125" style="34" bestFit="1" customWidth="1"/>
    <col min="7938" max="7938" width="14" style="34" bestFit="1" customWidth="1"/>
    <col min="7939" max="8184" width="11.42578125" style="34"/>
    <col min="8185" max="8185" width="3.42578125" style="34" customWidth="1"/>
    <col min="8186" max="8186" width="51.85546875" style="34" customWidth="1"/>
    <col min="8187" max="8187" width="23.5703125" style="34" customWidth="1"/>
    <col min="8188" max="8188" width="11.5703125" style="34" customWidth="1"/>
    <col min="8189" max="8189" width="16.85546875" style="34" bestFit="1" customWidth="1"/>
    <col min="8190" max="8190" width="18.28515625" style="34" bestFit="1" customWidth="1"/>
    <col min="8191" max="8191" width="4.7109375" style="34" customWidth="1"/>
    <col min="8192" max="8192" width="14.85546875" style="34" bestFit="1" customWidth="1"/>
    <col min="8193" max="8193" width="14.5703125" style="34" bestFit="1" customWidth="1"/>
    <col min="8194" max="8194" width="14" style="34" bestFit="1" customWidth="1"/>
    <col min="8195" max="8440" width="11.42578125" style="34"/>
    <col min="8441" max="8441" width="3.42578125" style="34" customWidth="1"/>
    <col min="8442" max="8442" width="51.85546875" style="34" customWidth="1"/>
    <col min="8443" max="8443" width="23.5703125" style="34" customWidth="1"/>
    <col min="8444" max="8444" width="11.5703125" style="34" customWidth="1"/>
    <col min="8445" max="8445" width="16.85546875" style="34" bestFit="1" customWidth="1"/>
    <col min="8446" max="8446" width="18.28515625" style="34" bestFit="1" customWidth="1"/>
    <col min="8447" max="8447" width="4.7109375" style="34" customWidth="1"/>
    <col min="8448" max="8448" width="14.85546875" style="34" bestFit="1" customWidth="1"/>
    <col min="8449" max="8449" width="14.5703125" style="34" bestFit="1" customWidth="1"/>
    <col min="8450" max="8450" width="14" style="34" bestFit="1" customWidth="1"/>
    <col min="8451" max="8696" width="11.42578125" style="34"/>
    <col min="8697" max="8697" width="3.42578125" style="34" customWidth="1"/>
    <col min="8698" max="8698" width="51.85546875" style="34" customWidth="1"/>
    <col min="8699" max="8699" width="23.5703125" style="34" customWidth="1"/>
    <col min="8700" max="8700" width="11.5703125" style="34" customWidth="1"/>
    <col min="8701" max="8701" width="16.85546875" style="34" bestFit="1" customWidth="1"/>
    <col min="8702" max="8702" width="18.28515625" style="34" bestFit="1" customWidth="1"/>
    <col min="8703" max="8703" width="4.7109375" style="34" customWidth="1"/>
    <col min="8704" max="8704" width="14.85546875" style="34" bestFit="1" customWidth="1"/>
    <col min="8705" max="8705" width="14.5703125" style="34" bestFit="1" customWidth="1"/>
    <col min="8706" max="8706" width="14" style="34" bestFit="1" customWidth="1"/>
    <col min="8707" max="8952" width="11.42578125" style="34"/>
    <col min="8953" max="8953" width="3.42578125" style="34" customWidth="1"/>
    <col min="8954" max="8954" width="51.85546875" style="34" customWidth="1"/>
    <col min="8955" max="8955" width="23.5703125" style="34" customWidth="1"/>
    <col min="8956" max="8956" width="11.5703125" style="34" customWidth="1"/>
    <col min="8957" max="8957" width="16.85546875" style="34" bestFit="1" customWidth="1"/>
    <col min="8958" max="8958" width="18.28515625" style="34" bestFit="1" customWidth="1"/>
    <col min="8959" max="8959" width="4.7109375" style="34" customWidth="1"/>
    <col min="8960" max="8960" width="14.85546875" style="34" bestFit="1" customWidth="1"/>
    <col min="8961" max="8961" width="14.5703125" style="34" bestFit="1" customWidth="1"/>
    <col min="8962" max="8962" width="14" style="34" bestFit="1" customWidth="1"/>
    <col min="8963" max="9208" width="11.42578125" style="34"/>
    <col min="9209" max="9209" width="3.42578125" style="34" customWidth="1"/>
    <col min="9210" max="9210" width="51.85546875" style="34" customWidth="1"/>
    <col min="9211" max="9211" width="23.5703125" style="34" customWidth="1"/>
    <col min="9212" max="9212" width="11.5703125" style="34" customWidth="1"/>
    <col min="9213" max="9213" width="16.85546875" style="34" bestFit="1" customWidth="1"/>
    <col min="9214" max="9214" width="18.28515625" style="34" bestFit="1" customWidth="1"/>
    <col min="9215" max="9215" width="4.7109375" style="34" customWidth="1"/>
    <col min="9216" max="9216" width="14.85546875" style="34" bestFit="1" customWidth="1"/>
    <col min="9217" max="9217" width="14.5703125" style="34" bestFit="1" customWidth="1"/>
    <col min="9218" max="9218" width="14" style="34" bestFit="1" customWidth="1"/>
    <col min="9219" max="9464" width="11.42578125" style="34"/>
    <col min="9465" max="9465" width="3.42578125" style="34" customWidth="1"/>
    <col min="9466" max="9466" width="51.85546875" style="34" customWidth="1"/>
    <col min="9467" max="9467" width="23.5703125" style="34" customWidth="1"/>
    <col min="9468" max="9468" width="11.5703125" style="34" customWidth="1"/>
    <col min="9469" max="9469" width="16.85546875" style="34" bestFit="1" customWidth="1"/>
    <col min="9470" max="9470" width="18.28515625" style="34" bestFit="1" customWidth="1"/>
    <col min="9471" max="9471" width="4.7109375" style="34" customWidth="1"/>
    <col min="9472" max="9472" width="14.85546875" style="34" bestFit="1" customWidth="1"/>
    <col min="9473" max="9473" width="14.5703125" style="34" bestFit="1" customWidth="1"/>
    <col min="9474" max="9474" width="14" style="34" bestFit="1" customWidth="1"/>
    <col min="9475" max="9720" width="11.42578125" style="34"/>
    <col min="9721" max="9721" width="3.42578125" style="34" customWidth="1"/>
    <col min="9722" max="9722" width="51.85546875" style="34" customWidth="1"/>
    <col min="9723" max="9723" width="23.5703125" style="34" customWidth="1"/>
    <col min="9724" max="9724" width="11.5703125" style="34" customWidth="1"/>
    <col min="9725" max="9725" width="16.85546875" style="34" bestFit="1" customWidth="1"/>
    <col min="9726" max="9726" width="18.28515625" style="34" bestFit="1" customWidth="1"/>
    <col min="9727" max="9727" width="4.7109375" style="34" customWidth="1"/>
    <col min="9728" max="9728" width="14.85546875" style="34" bestFit="1" customWidth="1"/>
    <col min="9729" max="9729" width="14.5703125" style="34" bestFit="1" customWidth="1"/>
    <col min="9730" max="9730" width="14" style="34" bestFit="1" customWidth="1"/>
    <col min="9731" max="9976" width="11.42578125" style="34"/>
    <col min="9977" max="9977" width="3.42578125" style="34" customWidth="1"/>
    <col min="9978" max="9978" width="51.85546875" style="34" customWidth="1"/>
    <col min="9979" max="9979" width="23.5703125" style="34" customWidth="1"/>
    <col min="9980" max="9980" width="11.5703125" style="34" customWidth="1"/>
    <col min="9981" max="9981" width="16.85546875" style="34" bestFit="1" customWidth="1"/>
    <col min="9982" max="9982" width="18.28515625" style="34" bestFit="1" customWidth="1"/>
    <col min="9983" max="9983" width="4.7109375" style="34" customWidth="1"/>
    <col min="9984" max="9984" width="14.85546875" style="34" bestFit="1" customWidth="1"/>
    <col min="9985" max="9985" width="14.5703125" style="34" bestFit="1" customWidth="1"/>
    <col min="9986" max="9986" width="14" style="34" bestFit="1" customWidth="1"/>
    <col min="9987" max="10232" width="11.42578125" style="34"/>
    <col min="10233" max="10233" width="3.42578125" style="34" customWidth="1"/>
    <col min="10234" max="10234" width="51.85546875" style="34" customWidth="1"/>
    <col min="10235" max="10235" width="23.5703125" style="34" customWidth="1"/>
    <col min="10236" max="10236" width="11.5703125" style="34" customWidth="1"/>
    <col min="10237" max="10237" width="16.85546875" style="34" bestFit="1" customWidth="1"/>
    <col min="10238" max="10238" width="18.28515625" style="34" bestFit="1" customWidth="1"/>
    <col min="10239" max="10239" width="4.7109375" style="34" customWidth="1"/>
    <col min="10240" max="10240" width="14.85546875" style="34" bestFit="1" customWidth="1"/>
    <col min="10241" max="10241" width="14.5703125" style="34" bestFit="1" customWidth="1"/>
    <col min="10242" max="10242" width="14" style="34" bestFit="1" customWidth="1"/>
    <col min="10243" max="10488" width="11.42578125" style="34"/>
    <col min="10489" max="10489" width="3.42578125" style="34" customWidth="1"/>
    <col min="10490" max="10490" width="51.85546875" style="34" customWidth="1"/>
    <col min="10491" max="10491" width="23.5703125" style="34" customWidth="1"/>
    <col min="10492" max="10492" width="11.5703125" style="34" customWidth="1"/>
    <col min="10493" max="10493" width="16.85546875" style="34" bestFit="1" customWidth="1"/>
    <col min="10494" max="10494" width="18.28515625" style="34" bestFit="1" customWidth="1"/>
    <col min="10495" max="10495" width="4.7109375" style="34" customWidth="1"/>
    <col min="10496" max="10496" width="14.85546875" style="34" bestFit="1" customWidth="1"/>
    <col min="10497" max="10497" width="14.5703125" style="34" bestFit="1" customWidth="1"/>
    <col min="10498" max="10498" width="14" style="34" bestFit="1" customWidth="1"/>
    <col min="10499" max="10744" width="11.42578125" style="34"/>
    <col min="10745" max="10745" width="3.42578125" style="34" customWidth="1"/>
    <col min="10746" max="10746" width="51.85546875" style="34" customWidth="1"/>
    <col min="10747" max="10747" width="23.5703125" style="34" customWidth="1"/>
    <col min="10748" max="10748" width="11.5703125" style="34" customWidth="1"/>
    <col min="10749" max="10749" width="16.85546875" style="34" bestFit="1" customWidth="1"/>
    <col min="10750" max="10750" width="18.28515625" style="34" bestFit="1" customWidth="1"/>
    <col min="10751" max="10751" width="4.7109375" style="34" customWidth="1"/>
    <col min="10752" max="10752" width="14.85546875" style="34" bestFit="1" customWidth="1"/>
    <col min="10753" max="10753" width="14.5703125" style="34" bestFit="1" customWidth="1"/>
    <col min="10754" max="10754" width="14" style="34" bestFit="1" customWidth="1"/>
    <col min="10755" max="11000" width="11.42578125" style="34"/>
    <col min="11001" max="11001" width="3.42578125" style="34" customWidth="1"/>
    <col min="11002" max="11002" width="51.85546875" style="34" customWidth="1"/>
    <col min="11003" max="11003" width="23.5703125" style="34" customWidth="1"/>
    <col min="11004" max="11004" width="11.5703125" style="34" customWidth="1"/>
    <col min="11005" max="11005" width="16.85546875" style="34" bestFit="1" customWidth="1"/>
    <col min="11006" max="11006" width="18.28515625" style="34" bestFit="1" customWidth="1"/>
    <col min="11007" max="11007" width="4.7109375" style="34" customWidth="1"/>
    <col min="11008" max="11008" width="14.85546875" style="34" bestFit="1" customWidth="1"/>
    <col min="11009" max="11009" width="14.5703125" style="34" bestFit="1" customWidth="1"/>
    <col min="11010" max="11010" width="14" style="34" bestFit="1" customWidth="1"/>
    <col min="11011" max="11256" width="11.42578125" style="34"/>
    <col min="11257" max="11257" width="3.42578125" style="34" customWidth="1"/>
    <col min="11258" max="11258" width="51.85546875" style="34" customWidth="1"/>
    <col min="11259" max="11259" width="23.5703125" style="34" customWidth="1"/>
    <col min="11260" max="11260" width="11.5703125" style="34" customWidth="1"/>
    <col min="11261" max="11261" width="16.85546875" style="34" bestFit="1" customWidth="1"/>
    <col min="11262" max="11262" width="18.28515625" style="34" bestFit="1" customWidth="1"/>
    <col min="11263" max="11263" width="4.7109375" style="34" customWidth="1"/>
    <col min="11264" max="11264" width="14.85546875" style="34" bestFit="1" customWidth="1"/>
    <col min="11265" max="11265" width="14.5703125" style="34" bestFit="1" customWidth="1"/>
    <col min="11266" max="11266" width="14" style="34" bestFit="1" customWidth="1"/>
    <col min="11267" max="11512" width="11.42578125" style="34"/>
    <col min="11513" max="11513" width="3.42578125" style="34" customWidth="1"/>
    <col min="11514" max="11514" width="51.85546875" style="34" customWidth="1"/>
    <col min="11515" max="11515" width="23.5703125" style="34" customWidth="1"/>
    <col min="11516" max="11516" width="11.5703125" style="34" customWidth="1"/>
    <col min="11517" max="11517" width="16.85546875" style="34" bestFit="1" customWidth="1"/>
    <col min="11518" max="11518" width="18.28515625" style="34" bestFit="1" customWidth="1"/>
    <col min="11519" max="11519" width="4.7109375" style="34" customWidth="1"/>
    <col min="11520" max="11520" width="14.85546875" style="34" bestFit="1" customWidth="1"/>
    <col min="11521" max="11521" width="14.5703125" style="34" bestFit="1" customWidth="1"/>
    <col min="11522" max="11522" width="14" style="34" bestFit="1" customWidth="1"/>
    <col min="11523" max="11768" width="11.42578125" style="34"/>
    <col min="11769" max="11769" width="3.42578125" style="34" customWidth="1"/>
    <col min="11770" max="11770" width="51.85546875" style="34" customWidth="1"/>
    <col min="11771" max="11771" width="23.5703125" style="34" customWidth="1"/>
    <col min="11772" max="11772" width="11.5703125" style="34" customWidth="1"/>
    <col min="11773" max="11773" width="16.85546875" style="34" bestFit="1" customWidth="1"/>
    <col min="11774" max="11774" width="18.28515625" style="34" bestFit="1" customWidth="1"/>
    <col min="11775" max="11775" width="4.7109375" style="34" customWidth="1"/>
    <col min="11776" max="11776" width="14.85546875" style="34" bestFit="1" customWidth="1"/>
    <col min="11777" max="11777" width="14.5703125" style="34" bestFit="1" customWidth="1"/>
    <col min="11778" max="11778" width="14" style="34" bestFit="1" customWidth="1"/>
    <col min="11779" max="12024" width="11.42578125" style="34"/>
    <col min="12025" max="12025" width="3.42578125" style="34" customWidth="1"/>
    <col min="12026" max="12026" width="51.85546875" style="34" customWidth="1"/>
    <col min="12027" max="12027" width="23.5703125" style="34" customWidth="1"/>
    <col min="12028" max="12028" width="11.5703125" style="34" customWidth="1"/>
    <col min="12029" max="12029" width="16.85546875" style="34" bestFit="1" customWidth="1"/>
    <col min="12030" max="12030" width="18.28515625" style="34" bestFit="1" customWidth="1"/>
    <col min="12031" max="12031" width="4.7109375" style="34" customWidth="1"/>
    <col min="12032" max="12032" width="14.85546875" style="34" bestFit="1" customWidth="1"/>
    <col min="12033" max="12033" width="14.5703125" style="34" bestFit="1" customWidth="1"/>
    <col min="12034" max="12034" width="14" style="34" bestFit="1" customWidth="1"/>
    <col min="12035" max="12280" width="11.42578125" style="34"/>
    <col min="12281" max="12281" width="3.42578125" style="34" customWidth="1"/>
    <col min="12282" max="12282" width="51.85546875" style="34" customWidth="1"/>
    <col min="12283" max="12283" width="23.5703125" style="34" customWidth="1"/>
    <col min="12284" max="12284" width="11.5703125" style="34" customWidth="1"/>
    <col min="12285" max="12285" width="16.85546875" style="34" bestFit="1" customWidth="1"/>
    <col min="12286" max="12286" width="18.28515625" style="34" bestFit="1" customWidth="1"/>
    <col min="12287" max="12287" width="4.7109375" style="34" customWidth="1"/>
    <col min="12288" max="12288" width="14.85546875" style="34" bestFit="1" customWidth="1"/>
    <col min="12289" max="12289" width="14.5703125" style="34" bestFit="1" customWidth="1"/>
    <col min="12290" max="12290" width="14" style="34" bestFit="1" customWidth="1"/>
    <col min="12291" max="12536" width="11.42578125" style="34"/>
    <col min="12537" max="12537" width="3.42578125" style="34" customWidth="1"/>
    <col min="12538" max="12538" width="51.85546875" style="34" customWidth="1"/>
    <col min="12539" max="12539" width="23.5703125" style="34" customWidth="1"/>
    <col min="12540" max="12540" width="11.5703125" style="34" customWidth="1"/>
    <col min="12541" max="12541" width="16.85546875" style="34" bestFit="1" customWidth="1"/>
    <col min="12542" max="12542" width="18.28515625" style="34" bestFit="1" customWidth="1"/>
    <col min="12543" max="12543" width="4.7109375" style="34" customWidth="1"/>
    <col min="12544" max="12544" width="14.85546875" style="34" bestFit="1" customWidth="1"/>
    <col min="12545" max="12545" width="14.5703125" style="34" bestFit="1" customWidth="1"/>
    <col min="12546" max="12546" width="14" style="34" bestFit="1" customWidth="1"/>
    <col min="12547" max="12792" width="11.42578125" style="34"/>
    <col min="12793" max="12793" width="3.42578125" style="34" customWidth="1"/>
    <col min="12794" max="12794" width="51.85546875" style="34" customWidth="1"/>
    <col min="12795" max="12795" width="23.5703125" style="34" customWidth="1"/>
    <col min="12796" max="12796" width="11.5703125" style="34" customWidth="1"/>
    <col min="12797" max="12797" width="16.85546875" style="34" bestFit="1" customWidth="1"/>
    <col min="12798" max="12798" width="18.28515625" style="34" bestFit="1" customWidth="1"/>
    <col min="12799" max="12799" width="4.7109375" style="34" customWidth="1"/>
    <col min="12800" max="12800" width="14.85546875" style="34" bestFit="1" customWidth="1"/>
    <col min="12801" max="12801" width="14.5703125" style="34" bestFit="1" customWidth="1"/>
    <col min="12802" max="12802" width="14" style="34" bestFit="1" customWidth="1"/>
    <col min="12803" max="13048" width="11.42578125" style="34"/>
    <col min="13049" max="13049" width="3.42578125" style="34" customWidth="1"/>
    <col min="13050" max="13050" width="51.85546875" style="34" customWidth="1"/>
    <col min="13051" max="13051" width="23.5703125" style="34" customWidth="1"/>
    <col min="13052" max="13052" width="11.5703125" style="34" customWidth="1"/>
    <col min="13053" max="13053" width="16.85546875" style="34" bestFit="1" customWidth="1"/>
    <col min="13054" max="13054" width="18.28515625" style="34" bestFit="1" customWidth="1"/>
    <col min="13055" max="13055" width="4.7109375" style="34" customWidth="1"/>
    <col min="13056" max="13056" width="14.85546875" style="34" bestFit="1" customWidth="1"/>
    <col min="13057" max="13057" width="14.5703125" style="34" bestFit="1" customWidth="1"/>
    <col min="13058" max="13058" width="14" style="34" bestFit="1" customWidth="1"/>
    <col min="13059" max="13304" width="11.42578125" style="34"/>
    <col min="13305" max="13305" width="3.42578125" style="34" customWidth="1"/>
    <col min="13306" max="13306" width="51.85546875" style="34" customWidth="1"/>
    <col min="13307" max="13307" width="23.5703125" style="34" customWidth="1"/>
    <col min="13308" max="13308" width="11.5703125" style="34" customWidth="1"/>
    <col min="13309" max="13309" width="16.85546875" style="34" bestFit="1" customWidth="1"/>
    <col min="13310" max="13310" width="18.28515625" style="34" bestFit="1" customWidth="1"/>
    <col min="13311" max="13311" width="4.7109375" style="34" customWidth="1"/>
    <col min="13312" max="13312" width="14.85546875" style="34" bestFit="1" customWidth="1"/>
    <col min="13313" max="13313" width="14.5703125" style="34" bestFit="1" customWidth="1"/>
    <col min="13314" max="13314" width="14" style="34" bestFit="1" customWidth="1"/>
    <col min="13315" max="13560" width="11.42578125" style="34"/>
    <col min="13561" max="13561" width="3.42578125" style="34" customWidth="1"/>
    <col min="13562" max="13562" width="51.85546875" style="34" customWidth="1"/>
    <col min="13563" max="13563" width="23.5703125" style="34" customWidth="1"/>
    <col min="13564" max="13564" width="11.5703125" style="34" customWidth="1"/>
    <col min="13565" max="13565" width="16.85546875" style="34" bestFit="1" customWidth="1"/>
    <col min="13566" max="13566" width="18.28515625" style="34" bestFit="1" customWidth="1"/>
    <col min="13567" max="13567" width="4.7109375" style="34" customWidth="1"/>
    <col min="13568" max="13568" width="14.85546875" style="34" bestFit="1" customWidth="1"/>
    <col min="13569" max="13569" width="14.5703125" style="34" bestFit="1" customWidth="1"/>
    <col min="13570" max="13570" width="14" style="34" bestFit="1" customWidth="1"/>
    <col min="13571" max="13816" width="11.42578125" style="34"/>
    <col min="13817" max="13817" width="3.42578125" style="34" customWidth="1"/>
    <col min="13818" max="13818" width="51.85546875" style="34" customWidth="1"/>
    <col min="13819" max="13819" width="23.5703125" style="34" customWidth="1"/>
    <col min="13820" max="13820" width="11.5703125" style="34" customWidth="1"/>
    <col min="13821" max="13821" width="16.85546875" style="34" bestFit="1" customWidth="1"/>
    <col min="13822" max="13822" width="18.28515625" style="34" bestFit="1" customWidth="1"/>
    <col min="13823" max="13823" width="4.7109375" style="34" customWidth="1"/>
    <col min="13824" max="13824" width="14.85546875" style="34" bestFit="1" customWidth="1"/>
    <col min="13825" max="13825" width="14.5703125" style="34" bestFit="1" customWidth="1"/>
    <col min="13826" max="13826" width="14" style="34" bestFit="1" customWidth="1"/>
    <col min="13827" max="14072" width="11.42578125" style="34"/>
    <col min="14073" max="14073" width="3.42578125" style="34" customWidth="1"/>
    <col min="14074" max="14074" width="51.85546875" style="34" customWidth="1"/>
    <col min="14075" max="14075" width="23.5703125" style="34" customWidth="1"/>
    <col min="14076" max="14076" width="11.5703125" style="34" customWidth="1"/>
    <col min="14077" max="14077" width="16.85546875" style="34" bestFit="1" customWidth="1"/>
    <col min="14078" max="14078" width="18.28515625" style="34" bestFit="1" customWidth="1"/>
    <col min="14079" max="14079" width="4.7109375" style="34" customWidth="1"/>
    <col min="14080" max="14080" width="14.85546875" style="34" bestFit="1" customWidth="1"/>
    <col min="14081" max="14081" width="14.5703125" style="34" bestFit="1" customWidth="1"/>
    <col min="14082" max="14082" width="14" style="34" bestFit="1" customWidth="1"/>
    <col min="14083" max="14328" width="11.42578125" style="34"/>
    <col min="14329" max="14329" width="3.42578125" style="34" customWidth="1"/>
    <col min="14330" max="14330" width="51.85546875" style="34" customWidth="1"/>
    <col min="14331" max="14331" width="23.5703125" style="34" customWidth="1"/>
    <col min="14332" max="14332" width="11.5703125" style="34" customWidth="1"/>
    <col min="14333" max="14333" width="16.85546875" style="34" bestFit="1" customWidth="1"/>
    <col min="14334" max="14334" width="18.28515625" style="34" bestFit="1" customWidth="1"/>
    <col min="14335" max="14335" width="4.7109375" style="34" customWidth="1"/>
    <col min="14336" max="14336" width="14.85546875" style="34" bestFit="1" customWidth="1"/>
    <col min="14337" max="14337" width="14.5703125" style="34" bestFit="1" customWidth="1"/>
    <col min="14338" max="14338" width="14" style="34" bestFit="1" customWidth="1"/>
    <col min="14339" max="14584" width="11.42578125" style="34"/>
    <col min="14585" max="14585" width="3.42578125" style="34" customWidth="1"/>
    <col min="14586" max="14586" width="51.85546875" style="34" customWidth="1"/>
    <col min="14587" max="14587" width="23.5703125" style="34" customWidth="1"/>
    <col min="14588" max="14588" width="11.5703125" style="34" customWidth="1"/>
    <col min="14589" max="14589" width="16.85546875" style="34" bestFit="1" customWidth="1"/>
    <col min="14590" max="14590" width="18.28515625" style="34" bestFit="1" customWidth="1"/>
    <col min="14591" max="14591" width="4.7109375" style="34" customWidth="1"/>
    <col min="14592" max="14592" width="14.85546875" style="34" bestFit="1" customWidth="1"/>
    <col min="14593" max="14593" width="14.5703125" style="34" bestFit="1" customWidth="1"/>
    <col min="14594" max="14594" width="14" style="34" bestFit="1" customWidth="1"/>
    <col min="14595" max="14840" width="11.42578125" style="34"/>
    <col min="14841" max="14841" width="3.42578125" style="34" customWidth="1"/>
    <col min="14842" max="14842" width="51.85546875" style="34" customWidth="1"/>
    <col min="14843" max="14843" width="23.5703125" style="34" customWidth="1"/>
    <col min="14844" max="14844" width="11.5703125" style="34" customWidth="1"/>
    <col min="14845" max="14845" width="16.85546875" style="34" bestFit="1" customWidth="1"/>
    <col min="14846" max="14846" width="18.28515625" style="34" bestFit="1" customWidth="1"/>
    <col min="14847" max="14847" width="4.7109375" style="34" customWidth="1"/>
    <col min="14848" max="14848" width="14.85546875" style="34" bestFit="1" customWidth="1"/>
    <col min="14849" max="14849" width="14.5703125" style="34" bestFit="1" customWidth="1"/>
    <col min="14850" max="14850" width="14" style="34" bestFit="1" customWidth="1"/>
    <col min="14851" max="15096" width="11.42578125" style="34"/>
    <col min="15097" max="15097" width="3.42578125" style="34" customWidth="1"/>
    <col min="15098" max="15098" width="51.85546875" style="34" customWidth="1"/>
    <col min="15099" max="15099" width="23.5703125" style="34" customWidth="1"/>
    <col min="15100" max="15100" width="11.5703125" style="34" customWidth="1"/>
    <col min="15101" max="15101" width="16.85546875" style="34" bestFit="1" customWidth="1"/>
    <col min="15102" max="15102" width="18.28515625" style="34" bestFit="1" customWidth="1"/>
    <col min="15103" max="15103" width="4.7109375" style="34" customWidth="1"/>
    <col min="15104" max="15104" width="14.85546875" style="34" bestFit="1" customWidth="1"/>
    <col min="15105" max="15105" width="14.5703125" style="34" bestFit="1" customWidth="1"/>
    <col min="15106" max="15106" width="14" style="34" bestFit="1" customWidth="1"/>
    <col min="15107" max="15352" width="11.42578125" style="34"/>
    <col min="15353" max="15353" width="3.42578125" style="34" customWidth="1"/>
    <col min="15354" max="15354" width="51.85546875" style="34" customWidth="1"/>
    <col min="15355" max="15355" width="23.5703125" style="34" customWidth="1"/>
    <col min="15356" max="15356" width="11.5703125" style="34" customWidth="1"/>
    <col min="15357" max="15357" width="16.85546875" style="34" bestFit="1" customWidth="1"/>
    <col min="15358" max="15358" width="18.28515625" style="34" bestFit="1" customWidth="1"/>
    <col min="15359" max="15359" width="4.7109375" style="34" customWidth="1"/>
    <col min="15360" max="15360" width="14.85546875" style="34" bestFit="1" customWidth="1"/>
    <col min="15361" max="15361" width="14.5703125" style="34" bestFit="1" customWidth="1"/>
    <col min="15362" max="15362" width="14" style="34" bestFit="1" customWidth="1"/>
    <col min="15363" max="15608" width="11.42578125" style="34"/>
    <col min="15609" max="15609" width="3.42578125" style="34" customWidth="1"/>
    <col min="15610" max="15610" width="51.85546875" style="34" customWidth="1"/>
    <col min="15611" max="15611" width="23.5703125" style="34" customWidth="1"/>
    <col min="15612" max="15612" width="11.5703125" style="34" customWidth="1"/>
    <col min="15613" max="15613" width="16.85546875" style="34" bestFit="1" customWidth="1"/>
    <col min="15614" max="15614" width="18.28515625" style="34" bestFit="1" customWidth="1"/>
    <col min="15615" max="15615" width="4.7109375" style="34" customWidth="1"/>
    <col min="15616" max="15616" width="14.85546875" style="34" bestFit="1" customWidth="1"/>
    <col min="15617" max="15617" width="14.5703125" style="34" bestFit="1" customWidth="1"/>
    <col min="15618" max="15618" width="14" style="34" bestFit="1" customWidth="1"/>
    <col min="15619" max="15864" width="11.42578125" style="34"/>
    <col min="15865" max="15865" width="3.42578125" style="34" customWidth="1"/>
    <col min="15866" max="15866" width="51.85546875" style="34" customWidth="1"/>
    <col min="15867" max="15867" width="23.5703125" style="34" customWidth="1"/>
    <col min="15868" max="15868" width="11.5703125" style="34" customWidth="1"/>
    <col min="15869" max="15869" width="16.85546875" style="34" bestFit="1" customWidth="1"/>
    <col min="15870" max="15870" width="18.28515625" style="34" bestFit="1" customWidth="1"/>
    <col min="15871" max="15871" width="4.7109375" style="34" customWidth="1"/>
    <col min="15872" max="15872" width="14.85546875" style="34" bestFit="1" customWidth="1"/>
    <col min="15873" max="15873" width="14.5703125" style="34" bestFit="1" customWidth="1"/>
    <col min="15874" max="15874" width="14" style="34" bestFit="1" customWidth="1"/>
    <col min="15875" max="16120" width="11.42578125" style="34"/>
    <col min="16121" max="16121" width="3.42578125" style="34" customWidth="1"/>
    <col min="16122" max="16122" width="51.85546875" style="34" customWidth="1"/>
    <col min="16123" max="16123" width="23.5703125" style="34" customWidth="1"/>
    <col min="16124" max="16124" width="11.5703125" style="34" customWidth="1"/>
    <col min="16125" max="16125" width="16.85546875" style="34" bestFit="1" customWidth="1"/>
    <col min="16126" max="16126" width="18.28515625" style="34" bestFit="1" customWidth="1"/>
    <col min="16127" max="16127" width="4.7109375" style="34" customWidth="1"/>
    <col min="16128" max="16128" width="14.85546875" style="34" bestFit="1" customWidth="1"/>
    <col min="16129" max="16129" width="14.5703125" style="34" bestFit="1" customWidth="1"/>
    <col min="16130" max="16130" width="14" style="34" bestFit="1" customWidth="1"/>
    <col min="16131" max="16384" width="11.42578125" style="34"/>
  </cols>
  <sheetData>
    <row r="2" spans="1:7" ht="23.25">
      <c r="B2" s="275" t="s">
        <v>65</v>
      </c>
      <c r="C2" s="275"/>
      <c r="D2" s="275"/>
      <c r="E2" s="275"/>
      <c r="F2" s="275"/>
      <c r="G2" s="275"/>
    </row>
    <row r="3" spans="1:7" ht="15">
      <c r="B3" s="37"/>
      <c r="C3" s="37"/>
      <c r="D3" s="35"/>
      <c r="E3" s="35"/>
      <c r="F3" s="35"/>
    </row>
    <row r="4" spans="1:7" ht="15" customHeight="1">
      <c r="A4" s="38"/>
      <c r="B4" s="276" t="s">
        <v>39</v>
      </c>
      <c r="C4" s="276"/>
      <c r="D4" s="276"/>
      <c r="E4" s="276"/>
      <c r="F4" s="276"/>
      <c r="G4" s="276"/>
    </row>
    <row r="5" spans="1:7" ht="15" customHeight="1">
      <c r="A5" s="38"/>
      <c r="B5" s="146"/>
      <c r="C5" s="146"/>
      <c r="D5" s="146"/>
      <c r="E5" s="146"/>
      <c r="F5" s="146"/>
      <c r="G5" s="146"/>
    </row>
    <row r="6" spans="1:7" ht="15">
      <c r="A6" s="40"/>
      <c r="B6" s="200" t="s">
        <v>683</v>
      </c>
      <c r="C6" s="149"/>
      <c r="D6" s="39"/>
      <c r="E6" s="39"/>
      <c r="F6" s="39"/>
      <c r="G6" s="41"/>
    </row>
    <row r="7" spans="1:7" ht="15">
      <c r="A7" s="147"/>
      <c r="B7" s="200"/>
      <c r="C7" s="149"/>
      <c r="D7" s="39"/>
      <c r="E7" s="39"/>
      <c r="F7" s="39"/>
      <c r="G7" s="41"/>
    </row>
    <row r="8" spans="1:7" ht="30.75" customHeight="1">
      <c r="A8" s="40"/>
      <c r="B8" s="279" t="s">
        <v>64</v>
      </c>
      <c r="C8" s="279"/>
      <c r="D8" s="147"/>
      <c r="E8" s="147"/>
      <c r="F8" s="279" t="s">
        <v>63</v>
      </c>
      <c r="G8" s="279"/>
    </row>
    <row r="9" spans="1:7" ht="15">
      <c r="A9" s="40"/>
      <c r="B9" s="40"/>
      <c r="C9" s="40"/>
      <c r="D9" s="40"/>
      <c r="E9" s="40"/>
      <c r="F9" s="40"/>
      <c r="G9" s="41"/>
    </row>
    <row r="10" spans="1:7" ht="15">
      <c r="A10" s="40"/>
      <c r="B10" s="100" t="s">
        <v>40</v>
      </c>
      <c r="C10" s="101" t="s">
        <v>41</v>
      </c>
      <c r="D10" s="33"/>
      <c r="E10" s="40"/>
      <c r="F10" s="100" t="s">
        <v>62</v>
      </c>
      <c r="G10" s="101" t="s">
        <v>41</v>
      </c>
    </row>
    <row r="11" spans="1:7">
      <c r="B11" s="102" t="s">
        <v>42</v>
      </c>
      <c r="C11" s="103">
        <v>1481</v>
      </c>
      <c r="D11" s="33"/>
      <c r="F11" s="110" t="s">
        <v>186</v>
      </c>
      <c r="G11" s="105">
        <v>1026</v>
      </c>
    </row>
    <row r="12" spans="1:7">
      <c r="B12" s="102" t="s">
        <v>43</v>
      </c>
      <c r="C12" s="103">
        <v>406</v>
      </c>
      <c r="D12" s="33"/>
      <c r="F12" s="121" t="s">
        <v>623</v>
      </c>
      <c r="G12" s="111">
        <v>253</v>
      </c>
    </row>
    <row r="13" spans="1:7">
      <c r="B13" s="102" t="s">
        <v>44</v>
      </c>
      <c r="C13" s="103">
        <v>450</v>
      </c>
      <c r="D13" s="33"/>
      <c r="F13" s="110" t="s">
        <v>288</v>
      </c>
      <c r="G13" s="105">
        <v>687</v>
      </c>
    </row>
    <row r="14" spans="1:7">
      <c r="B14" s="102" t="s">
        <v>45</v>
      </c>
      <c r="C14" s="103">
        <v>605</v>
      </c>
      <c r="D14" s="33"/>
      <c r="F14" s="110" t="s">
        <v>406</v>
      </c>
      <c r="G14" s="105">
        <v>151</v>
      </c>
    </row>
    <row r="15" spans="1:7">
      <c r="B15" s="102" t="s">
        <v>46</v>
      </c>
      <c r="C15" s="103">
        <v>391</v>
      </c>
      <c r="D15" s="33"/>
      <c r="F15" s="110" t="s">
        <v>466</v>
      </c>
      <c r="G15" s="105">
        <v>147</v>
      </c>
    </row>
    <row r="16" spans="1:7">
      <c r="B16" s="102" t="s">
        <v>47</v>
      </c>
      <c r="C16" s="103">
        <v>89</v>
      </c>
      <c r="D16" s="33"/>
      <c r="F16" s="106" t="s">
        <v>61</v>
      </c>
      <c r="G16" s="107">
        <f>SUM(G11:G15)</f>
        <v>2264</v>
      </c>
    </row>
    <row r="17" spans="2:4">
      <c r="B17" s="102" t="s">
        <v>48</v>
      </c>
      <c r="C17" s="103">
        <v>107</v>
      </c>
      <c r="D17" s="104">
        <f>SUM(C11:C17)</f>
        <v>3529</v>
      </c>
    </row>
    <row r="18" spans="2:4">
      <c r="B18" s="102" t="s">
        <v>49</v>
      </c>
      <c r="C18" s="103">
        <v>7824</v>
      </c>
      <c r="D18" s="112"/>
    </row>
    <row r="19" spans="2:4">
      <c r="B19" s="102" t="s">
        <v>50</v>
      </c>
      <c r="C19" s="103">
        <v>3112</v>
      </c>
      <c r="D19" s="112"/>
    </row>
    <row r="20" spans="2:4">
      <c r="B20" s="102" t="s">
        <v>51</v>
      </c>
      <c r="C20" s="103">
        <v>1022</v>
      </c>
      <c r="D20" s="112"/>
    </row>
    <row r="21" spans="2:4">
      <c r="B21" s="102" t="s">
        <v>625</v>
      </c>
      <c r="C21" s="103">
        <v>479</v>
      </c>
      <c r="D21" s="112"/>
    </row>
    <row r="22" spans="2:4">
      <c r="B22" s="102" t="s">
        <v>52</v>
      </c>
      <c r="C22" s="103">
        <v>285</v>
      </c>
      <c r="D22" s="104">
        <f>SUM(C18:C22)</f>
        <v>12722</v>
      </c>
    </row>
    <row r="23" spans="2:4">
      <c r="B23" s="102" t="s">
        <v>53</v>
      </c>
      <c r="C23" s="103">
        <v>1216</v>
      </c>
      <c r="D23" s="112"/>
    </row>
    <row r="24" spans="2:4">
      <c r="B24" s="102" t="s">
        <v>54</v>
      </c>
      <c r="C24" s="103">
        <v>664</v>
      </c>
      <c r="D24" s="112"/>
    </row>
    <row r="25" spans="2:4">
      <c r="B25" s="102" t="s">
        <v>55</v>
      </c>
      <c r="C25" s="103">
        <v>319</v>
      </c>
      <c r="D25" s="112"/>
    </row>
    <row r="26" spans="2:4">
      <c r="B26" s="102" t="s">
        <v>56</v>
      </c>
      <c r="C26" s="103">
        <v>500</v>
      </c>
      <c r="D26" s="112"/>
    </row>
    <row r="27" spans="2:4">
      <c r="B27" s="102" t="s">
        <v>57</v>
      </c>
      <c r="C27" s="103">
        <v>818</v>
      </c>
      <c r="D27" s="104">
        <f>SUM(C23:C27)</f>
        <v>3517</v>
      </c>
    </row>
    <row r="28" spans="2:4">
      <c r="B28" s="102" t="s">
        <v>58</v>
      </c>
      <c r="C28" s="113">
        <v>2104</v>
      </c>
      <c r="D28" s="33"/>
    </row>
    <row r="29" spans="2:4">
      <c r="B29" s="102" t="s">
        <v>59</v>
      </c>
      <c r="C29" s="105">
        <v>492</v>
      </c>
      <c r="D29" s="33"/>
    </row>
    <row r="30" spans="2:4">
      <c r="B30" s="102" t="s">
        <v>60</v>
      </c>
      <c r="C30" s="105">
        <v>91</v>
      </c>
      <c r="D30" s="33"/>
    </row>
    <row r="31" spans="2:4">
      <c r="B31" s="115" t="s">
        <v>61</v>
      </c>
      <c r="C31" s="114">
        <f>SUM(C11:C30)</f>
        <v>22455</v>
      </c>
      <c r="D31" s="33"/>
    </row>
    <row r="34" spans="2:9">
      <c r="B34" s="100" t="s">
        <v>626</v>
      </c>
      <c r="C34" s="101" t="s">
        <v>41</v>
      </c>
    </row>
    <row r="35" spans="2:9">
      <c r="B35" s="110" t="s">
        <v>245</v>
      </c>
      <c r="C35" s="105">
        <v>93</v>
      </c>
    </row>
    <row r="36" spans="2:9">
      <c r="B36" s="110" t="s">
        <v>339</v>
      </c>
      <c r="C36" s="111">
        <v>473</v>
      </c>
    </row>
    <row r="37" spans="2:9">
      <c r="B37" s="110" t="s">
        <v>440</v>
      </c>
      <c r="C37" s="105">
        <v>54</v>
      </c>
    </row>
    <row r="38" spans="2:9">
      <c r="B38" s="115" t="s">
        <v>61</v>
      </c>
      <c r="C38" s="107">
        <f>SUM(C35:C37)</f>
        <v>620</v>
      </c>
    </row>
    <row r="39" spans="2:9" ht="15" thickBot="1"/>
    <row r="40" spans="2:9" ht="15.75" thickBot="1">
      <c r="B40" s="123" t="s">
        <v>627</v>
      </c>
      <c r="C40" s="122">
        <f>SUM(C31,C38)</f>
        <v>23075</v>
      </c>
    </row>
    <row r="43" spans="2:9" ht="15">
      <c r="B43" s="201" t="s">
        <v>684</v>
      </c>
      <c r="C43" s="43"/>
      <c r="D43" s="43"/>
      <c r="E43" s="43"/>
      <c r="F43" s="43"/>
      <c r="G43" s="43"/>
      <c r="H43" s="43"/>
      <c r="I43" s="43"/>
    </row>
    <row r="44" spans="2:9">
      <c r="B44" s="125"/>
      <c r="C44" s="43"/>
      <c r="D44" s="43"/>
      <c r="E44" s="43"/>
      <c r="F44" s="43"/>
      <c r="G44" s="43"/>
      <c r="H44" s="43"/>
      <c r="I44" s="43"/>
    </row>
    <row r="45" spans="2:9" ht="15">
      <c r="B45" s="277" t="s">
        <v>659</v>
      </c>
      <c r="C45" s="277"/>
      <c r="D45" s="43"/>
      <c r="E45" s="43"/>
      <c r="F45" s="43"/>
      <c r="G45" s="43"/>
      <c r="H45" s="43"/>
      <c r="I45" s="43"/>
    </row>
    <row r="46" spans="2:9" ht="15">
      <c r="B46" s="198"/>
      <c r="C46" s="198"/>
      <c r="D46" s="43"/>
      <c r="E46" s="43"/>
      <c r="F46" s="43"/>
      <c r="G46" s="43"/>
      <c r="H46" s="43"/>
      <c r="I46" s="43"/>
    </row>
    <row r="47" spans="2:9" ht="14.25" customHeight="1">
      <c r="B47" s="278" t="s">
        <v>699</v>
      </c>
      <c r="C47" s="278"/>
      <c r="D47" s="278"/>
      <c r="E47" s="278"/>
      <c r="F47" s="278"/>
      <c r="G47" s="278"/>
      <c r="H47" s="199"/>
      <c r="I47" s="199"/>
    </row>
    <row r="48" spans="2:9" ht="15">
      <c r="B48" s="202"/>
      <c r="C48" s="202"/>
      <c r="D48" s="202"/>
      <c r="E48" s="202"/>
      <c r="F48" s="202"/>
      <c r="G48" s="203"/>
      <c r="H48" s="202"/>
      <c r="I48" s="202"/>
    </row>
    <row r="54" spans="5:6" ht="15">
      <c r="E54" s="37"/>
      <c r="F54" s="35"/>
    </row>
    <row r="55" spans="5:6" ht="15">
      <c r="E55" s="37"/>
      <c r="F55" s="35"/>
    </row>
    <row r="56" spans="5:6" ht="15">
      <c r="E56" s="37"/>
      <c r="F56" s="35"/>
    </row>
  </sheetData>
  <mergeCells count="6">
    <mergeCell ref="B2:G2"/>
    <mergeCell ref="B4:G4"/>
    <mergeCell ref="B45:C45"/>
    <mergeCell ref="B47:G47"/>
    <mergeCell ref="B8:C8"/>
    <mergeCell ref="F8:G8"/>
  </mergeCells>
  <printOptions horizontalCentered="1"/>
  <pageMargins left="0" right="0" top="0" bottom="0" header="0.31496062992125984" footer="0.31496062992125984"/>
  <pageSetup scale="8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sheetPr codeName="Hoja8"/>
  <dimension ref="B3:G31"/>
  <sheetViews>
    <sheetView view="pageBreakPreview" topLeftCell="A13" zoomScale="115" zoomScaleSheetLayoutView="115" workbookViewId="0">
      <selection activeCell="B3" sqref="B3:C3"/>
    </sheetView>
  </sheetViews>
  <sheetFormatPr baseColWidth="10" defaultRowHeight="15"/>
  <cols>
    <col min="1" max="1" width="5.140625" customWidth="1"/>
    <col min="2" max="2" width="51" customWidth="1"/>
    <col min="3" max="3" width="39.140625" customWidth="1"/>
  </cols>
  <sheetData>
    <row r="3" spans="2:7" ht="23.25">
      <c r="B3" s="280" t="s">
        <v>708</v>
      </c>
      <c r="C3" s="280"/>
      <c r="D3" s="207"/>
      <c r="E3" s="207"/>
      <c r="F3" s="207"/>
      <c r="G3" s="207"/>
    </row>
    <row r="5" spans="2:7" ht="15.75">
      <c r="B5" s="242" t="s">
        <v>700</v>
      </c>
      <c r="C5" s="242"/>
      <c r="D5" s="208"/>
      <c r="E5" s="208"/>
      <c r="F5" s="208"/>
      <c r="G5" s="208"/>
    </row>
    <row r="7" spans="2:7">
      <c r="B7" s="200" t="s">
        <v>683</v>
      </c>
    </row>
    <row r="9" spans="2:7">
      <c r="B9" s="277" t="s">
        <v>659</v>
      </c>
      <c r="C9" s="277"/>
    </row>
    <row r="11" spans="2:7" ht="15" customHeight="1">
      <c r="B11" s="278" t="s">
        <v>707</v>
      </c>
      <c r="C11" s="278"/>
      <c r="D11" s="278"/>
      <c r="E11" s="199"/>
      <c r="F11" s="199"/>
      <c r="G11" s="199"/>
    </row>
    <row r="15" spans="2:7">
      <c r="B15" s="201" t="s">
        <v>684</v>
      </c>
    </row>
    <row r="17" spans="2:3" ht="15.75">
      <c r="B17" s="204" t="s">
        <v>701</v>
      </c>
      <c r="C17" s="204" t="s">
        <v>702</v>
      </c>
    </row>
    <row r="18" spans="2:3">
      <c r="B18" s="205" t="s">
        <v>689</v>
      </c>
      <c r="C18" s="206" t="s">
        <v>703</v>
      </c>
    </row>
    <row r="19" spans="2:3">
      <c r="B19" s="205" t="s">
        <v>704</v>
      </c>
      <c r="C19" s="206" t="s">
        <v>703</v>
      </c>
    </row>
    <row r="20" spans="2:3">
      <c r="B20" s="205" t="s">
        <v>691</v>
      </c>
      <c r="C20" s="206" t="s">
        <v>705</v>
      </c>
    </row>
    <row r="21" spans="2:3">
      <c r="B21" s="205" t="s">
        <v>692</v>
      </c>
      <c r="C21" s="206" t="s">
        <v>705</v>
      </c>
    </row>
    <row r="22" spans="2:3">
      <c r="B22" s="205" t="s">
        <v>706</v>
      </c>
      <c r="C22" s="206" t="s">
        <v>703</v>
      </c>
    </row>
    <row r="29" spans="2:3">
      <c r="B29" s="261"/>
      <c r="C29" s="261"/>
    </row>
    <row r="30" spans="2:3">
      <c r="B30" s="261"/>
      <c r="C30" s="261"/>
    </row>
    <row r="31" spans="2:3">
      <c r="B31" s="261"/>
      <c r="C31" s="261"/>
    </row>
  </sheetData>
  <mergeCells count="7">
    <mergeCell ref="B31:C31"/>
    <mergeCell ref="B30:C30"/>
    <mergeCell ref="B29:C29"/>
    <mergeCell ref="B3:C3"/>
    <mergeCell ref="B5:C5"/>
    <mergeCell ref="B11:D11"/>
    <mergeCell ref="B9:C9"/>
  </mergeCells>
  <pageMargins left="0" right="0" top="0" bottom="0" header="0.31496062992125984" footer="0.31496062992125984"/>
  <pageSetup scale="97" orientation="portrait" r:id="rId1"/>
  <drawing r:id="rId2"/>
</worksheet>
</file>

<file path=xl/worksheets/sheet9.xml><?xml version="1.0" encoding="utf-8"?>
<worksheet xmlns="http://schemas.openxmlformats.org/spreadsheetml/2006/main" xmlns:r="http://schemas.openxmlformats.org/officeDocument/2006/relationships">
  <sheetPr codeName="Hoja9"/>
  <dimension ref="B2:B29"/>
  <sheetViews>
    <sheetView workbookViewId="0">
      <selection activeCell="D10" sqref="D10"/>
    </sheetView>
  </sheetViews>
  <sheetFormatPr baseColWidth="10" defaultRowHeight="15"/>
  <cols>
    <col min="1" max="1" width="5.5703125" customWidth="1"/>
    <col min="2" max="2" width="102" customWidth="1"/>
  </cols>
  <sheetData>
    <row r="2" spans="2:2" ht="18">
      <c r="B2" s="219" t="s">
        <v>749</v>
      </c>
    </row>
    <row r="4" spans="2:2" ht="18">
      <c r="B4" s="219" t="s">
        <v>748</v>
      </c>
    </row>
    <row r="5" spans="2:2">
      <c r="B5" s="211"/>
    </row>
    <row r="6" spans="2:2">
      <c r="B6" s="209" t="s">
        <v>709</v>
      </c>
    </row>
    <row r="7" spans="2:2">
      <c r="B7" s="210"/>
    </row>
    <row r="8" spans="2:2" ht="38.25">
      <c r="B8" s="209" t="s">
        <v>710</v>
      </c>
    </row>
    <row r="9" spans="2:2">
      <c r="B9" s="212"/>
    </row>
    <row r="10" spans="2:2" ht="25.5">
      <c r="B10" s="209" t="s">
        <v>711</v>
      </c>
    </row>
    <row r="11" spans="2:2">
      <c r="B11" s="212"/>
    </row>
    <row r="12" spans="2:2" ht="63.75">
      <c r="B12" s="209" t="s">
        <v>712</v>
      </c>
    </row>
    <row r="13" spans="2:2">
      <c r="B13" s="213"/>
    </row>
    <row r="14" spans="2:2">
      <c r="B14" s="214" t="s">
        <v>713</v>
      </c>
    </row>
    <row r="15" spans="2:2">
      <c r="B15" s="214" t="s">
        <v>714</v>
      </c>
    </row>
    <row r="16" spans="2:2">
      <c r="B16" s="214" t="s">
        <v>715</v>
      </c>
    </row>
    <row r="17" spans="2:2">
      <c r="B17" s="215"/>
    </row>
    <row r="18" spans="2:2" ht="51">
      <c r="B18" s="209" t="s">
        <v>716</v>
      </c>
    </row>
    <row r="19" spans="2:2">
      <c r="B19" s="216"/>
    </row>
    <row r="20" spans="2:2" ht="63.75">
      <c r="B20" s="209" t="s">
        <v>717</v>
      </c>
    </row>
    <row r="21" spans="2:2">
      <c r="B21" s="217"/>
    </row>
    <row r="22" spans="2:2" ht="25.5">
      <c r="B22" s="209" t="s">
        <v>718</v>
      </c>
    </row>
    <row r="23" spans="2:2">
      <c r="B23" s="218"/>
    </row>
    <row r="24" spans="2:2" ht="51">
      <c r="B24" s="210" t="s">
        <v>719</v>
      </c>
    </row>
    <row r="25" spans="2:2">
      <c r="B25" s="210"/>
    </row>
    <row r="26" spans="2:2" ht="25.5">
      <c r="B26" s="209" t="s">
        <v>720</v>
      </c>
    </row>
    <row r="27" spans="2:2" ht="25.5">
      <c r="B27" s="209" t="s">
        <v>721</v>
      </c>
    </row>
    <row r="28" spans="2:2" ht="25.5">
      <c r="B28" s="209" t="s">
        <v>722</v>
      </c>
    </row>
    <row r="29" spans="2:2" ht="25.5">
      <c r="B29" s="209" t="s">
        <v>723</v>
      </c>
    </row>
  </sheetData>
  <pageMargins left="0" right="0" top="0" bottom="0" header="0.31496062992125984" footer="0.31496062992125984"/>
  <pageSetup scale="85" orientation="portrait" r:id="rId1"/>
  <drawing r:id="rId2"/>
</worksheet>
</file>

<file path=xl/worksheets/sheet10.xml><?xml version="1.0" encoding="utf-8"?>
<worksheet xmlns="http://schemas.openxmlformats.org/spreadsheetml/2006/main" xmlns:r="http://schemas.openxmlformats.org/officeDocument/2006/relationships">
  <sheetPr codeName="Hoja10"/>
  <dimension ref="A1:U512"/>
  <sheetViews>
    <sheetView showGridLines="0" topLeftCell="A385" workbookViewId="0">
      <selection activeCell="M9" sqref="M9"/>
    </sheetView>
  </sheetViews>
  <sheetFormatPr baseColWidth="10" defaultRowHeight="12.75"/>
  <cols>
    <col min="1" max="1" width="24.5703125" style="42" customWidth="1"/>
    <col min="2" max="2" width="10" style="42" customWidth="1"/>
    <col min="3" max="3" width="28.140625" style="42" customWidth="1"/>
    <col min="4" max="4" width="12.85546875" style="42" customWidth="1"/>
    <col min="5" max="7" width="15.42578125" style="42" customWidth="1"/>
    <col min="8" max="8" width="24.5703125" style="33" bestFit="1" customWidth="1"/>
    <col min="9" max="9" width="9.5703125" style="109" bestFit="1" customWidth="1"/>
    <col min="10" max="10" width="15.42578125" style="33" customWidth="1"/>
    <col min="11" max="20" width="15.42578125" style="42" customWidth="1"/>
    <col min="21" max="21" width="15.7109375" style="42" customWidth="1"/>
    <col min="22" max="16384" width="11.42578125" style="42"/>
  </cols>
  <sheetData>
    <row r="1" spans="1:21" ht="12" customHeight="1">
      <c r="A1" s="281" t="s">
        <v>621</v>
      </c>
      <c r="B1" s="281"/>
      <c r="C1" s="281"/>
      <c r="D1" s="281"/>
      <c r="H1" s="286" t="s">
        <v>621</v>
      </c>
      <c r="I1" s="286"/>
      <c r="J1" s="99"/>
    </row>
    <row r="2" spans="1:21" ht="12" customHeight="1">
      <c r="A2" s="282"/>
      <c r="B2" s="282"/>
      <c r="C2" s="282"/>
      <c r="D2" s="282"/>
      <c r="E2" s="282"/>
      <c r="F2" s="282"/>
      <c r="G2" s="282"/>
      <c r="H2" s="282"/>
      <c r="I2" s="282"/>
      <c r="J2" s="282"/>
      <c r="K2" s="282"/>
      <c r="L2" s="282"/>
      <c r="M2" s="282"/>
      <c r="N2" s="282"/>
      <c r="O2" s="282"/>
      <c r="P2" s="282"/>
      <c r="Q2" s="282"/>
      <c r="R2" s="282"/>
      <c r="S2" s="282"/>
      <c r="T2" s="282"/>
      <c r="U2" s="282"/>
    </row>
    <row r="3" spans="1:21" ht="12" customHeight="1" thickBot="1">
      <c r="A3" s="282"/>
      <c r="B3" s="282"/>
      <c r="C3" s="282"/>
      <c r="D3" s="282"/>
      <c r="E3" s="282"/>
      <c r="F3" s="282"/>
      <c r="G3" s="282"/>
      <c r="H3" s="282"/>
      <c r="I3" s="282"/>
      <c r="J3" s="282"/>
      <c r="K3" s="282"/>
      <c r="L3" s="282"/>
      <c r="M3" s="282"/>
      <c r="N3" s="282"/>
      <c r="O3" s="282"/>
      <c r="P3" s="282"/>
      <c r="Q3" s="282"/>
      <c r="R3" s="282"/>
      <c r="S3" s="282"/>
      <c r="T3" s="282"/>
      <c r="U3" s="282"/>
    </row>
    <row r="4" spans="1:21" ht="20.100000000000001" customHeight="1" thickBot="1">
      <c r="A4" s="86" t="s">
        <v>95</v>
      </c>
      <c r="B4" s="86" t="s">
        <v>96</v>
      </c>
      <c r="C4" s="86" t="s">
        <v>97</v>
      </c>
      <c r="D4" s="86" t="s">
        <v>41</v>
      </c>
      <c r="H4" s="100" t="s">
        <v>40</v>
      </c>
      <c r="I4" s="101" t="s">
        <v>41</v>
      </c>
    </row>
    <row r="5" spans="1:21" ht="11.45" customHeight="1">
      <c r="A5" s="87" t="s">
        <v>42</v>
      </c>
      <c r="B5" s="88">
        <v>4000</v>
      </c>
      <c r="C5" s="87" t="s">
        <v>42</v>
      </c>
      <c r="D5" s="89">
        <v>92</v>
      </c>
      <c r="H5" s="102" t="s">
        <v>42</v>
      </c>
      <c r="I5" s="103">
        <f>E14</f>
        <v>1481</v>
      </c>
    </row>
    <row r="6" spans="1:21" ht="11.45" customHeight="1">
      <c r="A6" s="87" t="s">
        <v>42</v>
      </c>
      <c r="B6" s="88">
        <v>4027</v>
      </c>
      <c r="C6" s="87" t="s">
        <v>98</v>
      </c>
      <c r="D6" s="89">
        <v>76</v>
      </c>
      <c r="H6" s="102" t="s">
        <v>43</v>
      </c>
      <c r="I6" s="103">
        <f>E22</f>
        <v>406</v>
      </c>
    </row>
    <row r="7" spans="1:21" ht="11.45" customHeight="1">
      <c r="A7" s="87" t="s">
        <v>42</v>
      </c>
      <c r="B7" s="88">
        <v>4128</v>
      </c>
      <c r="C7" s="87" t="s">
        <v>99</v>
      </c>
      <c r="D7" s="89">
        <v>128</v>
      </c>
      <c r="H7" s="102" t="s">
        <v>44</v>
      </c>
      <c r="I7" s="103">
        <f>E26</f>
        <v>450</v>
      </c>
    </row>
    <row r="8" spans="1:21" ht="11.45" customHeight="1">
      <c r="A8" s="87" t="s">
        <v>42</v>
      </c>
      <c r="B8" s="88">
        <v>4220</v>
      </c>
      <c r="C8" s="87" t="s">
        <v>100</v>
      </c>
      <c r="D8" s="89">
        <v>209</v>
      </c>
      <c r="H8" s="102" t="s">
        <v>45</v>
      </c>
      <c r="I8" s="103">
        <f>E165</f>
        <v>605</v>
      </c>
    </row>
    <row r="9" spans="1:21" ht="11.45" customHeight="1">
      <c r="A9" s="87" t="s">
        <v>42</v>
      </c>
      <c r="B9" s="88">
        <v>4223</v>
      </c>
      <c r="C9" s="87" t="s">
        <v>101</v>
      </c>
      <c r="D9" s="89">
        <v>152</v>
      </c>
      <c r="H9" s="102" t="s">
        <v>46</v>
      </c>
      <c r="I9" s="103">
        <f>E252</f>
        <v>391</v>
      </c>
    </row>
    <row r="10" spans="1:21" ht="11.45" customHeight="1">
      <c r="A10" s="87" t="s">
        <v>42</v>
      </c>
      <c r="B10" s="88">
        <v>4224</v>
      </c>
      <c r="C10" s="87" t="s">
        <v>102</v>
      </c>
      <c r="D10" s="89">
        <v>152</v>
      </c>
      <c r="H10" s="102" t="s">
        <v>47</v>
      </c>
      <c r="I10" s="103">
        <f>E341</f>
        <v>89</v>
      </c>
    </row>
    <row r="11" spans="1:21" ht="11.45" customHeight="1">
      <c r="A11" s="87" t="s">
        <v>42</v>
      </c>
      <c r="B11" s="88">
        <v>4230</v>
      </c>
      <c r="C11" s="87" t="s">
        <v>103</v>
      </c>
      <c r="D11" s="89">
        <v>174</v>
      </c>
      <c r="H11" s="102" t="s">
        <v>48</v>
      </c>
      <c r="I11" s="103">
        <f>E447</f>
        <v>107</v>
      </c>
      <c r="J11" s="104">
        <f>SUM(I5:I11)</f>
        <v>3529</v>
      </c>
    </row>
    <row r="12" spans="1:21" ht="11.45" customHeight="1">
      <c r="A12" s="87" t="s">
        <v>42</v>
      </c>
      <c r="B12" s="88">
        <v>4231</v>
      </c>
      <c r="C12" s="87" t="s">
        <v>104</v>
      </c>
      <c r="D12" s="89">
        <v>168</v>
      </c>
      <c r="H12" s="102" t="s">
        <v>49</v>
      </c>
      <c r="I12" s="103">
        <f>E92</f>
        <v>7824</v>
      </c>
      <c r="J12" s="112"/>
    </row>
    <row r="13" spans="1:21" ht="11.45" customHeight="1" thickBot="1">
      <c r="A13" s="87" t="s">
        <v>42</v>
      </c>
      <c r="B13" s="88">
        <v>4232</v>
      </c>
      <c r="C13" s="87" t="s">
        <v>105</v>
      </c>
      <c r="D13" s="89">
        <v>169</v>
      </c>
      <c r="H13" s="102" t="s">
        <v>50</v>
      </c>
      <c r="I13" s="103">
        <f>E190</f>
        <v>3112</v>
      </c>
      <c r="J13" s="112"/>
    </row>
    <row r="14" spans="1:21" ht="11.45" customHeight="1" thickBot="1">
      <c r="A14" s="87" t="s">
        <v>42</v>
      </c>
      <c r="B14" s="88">
        <v>4277</v>
      </c>
      <c r="C14" s="87" t="s">
        <v>106</v>
      </c>
      <c r="D14" s="89">
        <v>161</v>
      </c>
      <c r="E14" s="91">
        <f>SUM(D5:D14)</f>
        <v>1481</v>
      </c>
      <c r="H14" s="102" t="s">
        <v>51</v>
      </c>
      <c r="I14" s="103">
        <f>E304</f>
        <v>1022</v>
      </c>
      <c r="J14" s="112"/>
    </row>
    <row r="15" spans="1:21" ht="11.45" customHeight="1">
      <c r="A15" s="87" t="s">
        <v>43</v>
      </c>
      <c r="B15" s="88">
        <v>2009</v>
      </c>
      <c r="C15" s="87" t="s">
        <v>107</v>
      </c>
      <c r="D15" s="89">
        <v>59</v>
      </c>
      <c r="H15" s="102" t="s">
        <v>625</v>
      </c>
      <c r="I15" s="103">
        <f>E360</f>
        <v>479</v>
      </c>
      <c r="J15" s="112"/>
    </row>
    <row r="16" spans="1:21" ht="11.45" customHeight="1">
      <c r="A16" s="87" t="s">
        <v>43</v>
      </c>
      <c r="B16" s="88">
        <v>2012</v>
      </c>
      <c r="C16" s="87" t="s">
        <v>108</v>
      </c>
      <c r="D16" s="89">
        <v>0</v>
      </c>
      <c r="H16" s="102" t="s">
        <v>52</v>
      </c>
      <c r="I16" s="103">
        <f>E457</f>
        <v>285</v>
      </c>
      <c r="J16" s="104">
        <f>SUM(I12:I16)</f>
        <v>12722</v>
      </c>
    </row>
    <row r="17" spans="1:10" ht="11.45" customHeight="1">
      <c r="A17" s="87" t="s">
        <v>43</v>
      </c>
      <c r="B17" s="88">
        <v>2014</v>
      </c>
      <c r="C17" s="87" t="s">
        <v>109</v>
      </c>
      <c r="D17" s="89">
        <v>83</v>
      </c>
      <c r="H17" s="102" t="s">
        <v>53</v>
      </c>
      <c r="I17" s="103">
        <f>E149</f>
        <v>1216</v>
      </c>
      <c r="J17" s="112"/>
    </row>
    <row r="18" spans="1:10" ht="11.45" customHeight="1">
      <c r="A18" s="87" t="s">
        <v>43</v>
      </c>
      <c r="B18" s="88">
        <v>2308</v>
      </c>
      <c r="C18" s="87" t="s">
        <v>110</v>
      </c>
      <c r="D18" s="89">
        <v>95</v>
      </c>
      <c r="H18" s="102" t="s">
        <v>54</v>
      </c>
      <c r="I18" s="103">
        <f>E239</f>
        <v>664</v>
      </c>
      <c r="J18" s="112"/>
    </row>
    <row r="19" spans="1:10" ht="11.45" customHeight="1">
      <c r="A19" s="87" t="s">
        <v>43</v>
      </c>
      <c r="B19" s="88">
        <v>4204</v>
      </c>
      <c r="C19" s="87" t="s">
        <v>111</v>
      </c>
      <c r="D19" s="89">
        <v>44</v>
      </c>
      <c r="H19" s="102" t="s">
        <v>55</v>
      </c>
      <c r="I19" s="103">
        <f>E336</f>
        <v>319</v>
      </c>
      <c r="J19" s="112"/>
    </row>
    <row r="20" spans="1:10" ht="11.45" customHeight="1">
      <c r="A20" s="87" t="s">
        <v>43</v>
      </c>
      <c r="B20" s="88">
        <v>4205</v>
      </c>
      <c r="C20" s="87" t="s">
        <v>112</v>
      </c>
      <c r="D20" s="89">
        <v>43</v>
      </c>
      <c r="H20" s="102" t="s">
        <v>56</v>
      </c>
      <c r="I20" s="103">
        <f>E386</f>
        <v>500</v>
      </c>
      <c r="J20" s="112"/>
    </row>
    <row r="21" spans="1:10" ht="11.45" customHeight="1" thickBot="1">
      <c r="A21" s="87" t="s">
        <v>43</v>
      </c>
      <c r="B21" s="88">
        <v>4206</v>
      </c>
      <c r="C21" s="87" t="s">
        <v>113</v>
      </c>
      <c r="D21" s="89">
        <v>41</v>
      </c>
      <c r="H21" s="102" t="s">
        <v>57</v>
      </c>
      <c r="I21" s="103">
        <f>E511</f>
        <v>818</v>
      </c>
      <c r="J21" s="104">
        <f>SUM(I17:I21)</f>
        <v>3517</v>
      </c>
    </row>
    <row r="22" spans="1:10" ht="11.45" customHeight="1" thickBot="1">
      <c r="A22" s="87" t="s">
        <v>43</v>
      </c>
      <c r="B22" s="88">
        <v>4207</v>
      </c>
      <c r="C22" s="87" t="s">
        <v>114</v>
      </c>
      <c r="D22" s="89">
        <v>41</v>
      </c>
      <c r="E22" s="91">
        <f>SUM(D15:D22)</f>
        <v>406</v>
      </c>
      <c r="H22" s="102" t="s">
        <v>58</v>
      </c>
      <c r="I22" s="113">
        <f>E402</f>
        <v>2104</v>
      </c>
    </row>
    <row r="23" spans="1:10" ht="11.45" customHeight="1">
      <c r="A23" s="87" t="s">
        <v>44</v>
      </c>
      <c r="B23" s="88">
        <v>4026</v>
      </c>
      <c r="C23" s="87" t="s">
        <v>115</v>
      </c>
      <c r="D23" s="89">
        <v>57</v>
      </c>
      <c r="H23" s="102" t="s">
        <v>59</v>
      </c>
      <c r="I23" s="105">
        <f>E420</f>
        <v>492</v>
      </c>
    </row>
    <row r="24" spans="1:10" ht="11.45" customHeight="1">
      <c r="A24" s="87" t="s">
        <v>44</v>
      </c>
      <c r="B24" s="88">
        <v>4126</v>
      </c>
      <c r="C24" s="87" t="s">
        <v>116</v>
      </c>
      <c r="D24" s="89">
        <v>43</v>
      </c>
      <c r="H24" s="102" t="s">
        <v>60</v>
      </c>
      <c r="I24" s="105">
        <f>E442</f>
        <v>91</v>
      </c>
    </row>
    <row r="25" spans="1:10" ht="11.45" customHeight="1" thickBot="1">
      <c r="A25" s="87" t="s">
        <v>44</v>
      </c>
      <c r="B25" s="88">
        <v>4354</v>
      </c>
      <c r="C25" s="87" t="s">
        <v>117</v>
      </c>
      <c r="D25" s="89">
        <v>93</v>
      </c>
      <c r="H25" s="115" t="s">
        <v>61</v>
      </c>
      <c r="I25" s="114">
        <f>SUM(I5:I24)</f>
        <v>22455</v>
      </c>
    </row>
    <row r="26" spans="1:10" ht="11.45" customHeight="1" thickBot="1">
      <c r="A26" s="87" t="s">
        <v>44</v>
      </c>
      <c r="B26" s="88">
        <v>4725</v>
      </c>
      <c r="C26" s="87" t="s">
        <v>118</v>
      </c>
      <c r="D26" s="89">
        <v>257</v>
      </c>
      <c r="E26" s="91">
        <f>SUM(D23:D26)</f>
        <v>450</v>
      </c>
      <c r="I26" s="108"/>
    </row>
    <row r="27" spans="1:10" ht="11.45" customHeight="1">
      <c r="A27" s="87" t="s">
        <v>119</v>
      </c>
      <c r="B27" s="88">
        <v>1</v>
      </c>
      <c r="C27" s="87" t="s">
        <v>120</v>
      </c>
      <c r="D27" s="89">
        <v>0</v>
      </c>
    </row>
    <row r="28" spans="1:10" ht="11.45" customHeight="1">
      <c r="A28" s="87" t="s">
        <v>119</v>
      </c>
      <c r="B28" s="88">
        <v>2</v>
      </c>
      <c r="C28" s="87" t="s">
        <v>121</v>
      </c>
      <c r="D28" s="89">
        <v>151</v>
      </c>
      <c r="H28" s="100" t="s">
        <v>62</v>
      </c>
      <c r="I28" s="101" t="s">
        <v>41</v>
      </c>
    </row>
    <row r="29" spans="1:10" ht="11.45" customHeight="1">
      <c r="A29" s="87" t="s">
        <v>119</v>
      </c>
      <c r="B29" s="88">
        <v>3</v>
      </c>
      <c r="C29" s="87" t="s">
        <v>122</v>
      </c>
      <c r="D29" s="89">
        <v>17</v>
      </c>
      <c r="H29" s="110" t="s">
        <v>186</v>
      </c>
      <c r="I29" s="105">
        <f>E101</f>
        <v>1026</v>
      </c>
    </row>
    <row r="30" spans="1:10" ht="11.45" customHeight="1">
      <c r="A30" s="87" t="s">
        <v>119</v>
      </c>
      <c r="B30" s="88">
        <v>18</v>
      </c>
      <c r="C30" s="87" t="s">
        <v>123</v>
      </c>
      <c r="D30" s="89">
        <v>213</v>
      </c>
      <c r="H30" s="121" t="s">
        <v>623</v>
      </c>
      <c r="I30" s="111">
        <f>D59</f>
        <v>253</v>
      </c>
    </row>
    <row r="31" spans="1:10" ht="11.45" customHeight="1">
      <c r="A31" s="87" t="s">
        <v>119</v>
      </c>
      <c r="B31" s="88">
        <v>19</v>
      </c>
      <c r="C31" s="87" t="s">
        <v>124</v>
      </c>
      <c r="D31" s="89">
        <v>264</v>
      </c>
      <c r="H31" s="110" t="s">
        <v>288</v>
      </c>
      <c r="I31" s="105">
        <f>E194</f>
        <v>687</v>
      </c>
    </row>
    <row r="32" spans="1:10" ht="11.45" customHeight="1">
      <c r="A32" s="87" t="s">
        <v>119</v>
      </c>
      <c r="B32" s="88">
        <v>47</v>
      </c>
      <c r="C32" s="87" t="s">
        <v>125</v>
      </c>
      <c r="D32" s="89">
        <v>46</v>
      </c>
      <c r="E32" s="42" t="s">
        <v>622</v>
      </c>
      <c r="H32" s="110" t="s">
        <v>406</v>
      </c>
      <c r="I32" s="105">
        <f>E306</f>
        <v>151</v>
      </c>
    </row>
    <row r="33" spans="1:11" ht="11.45" customHeight="1">
      <c r="A33" s="87" t="s">
        <v>119</v>
      </c>
      <c r="B33" s="88">
        <v>50</v>
      </c>
      <c r="C33" s="87" t="s">
        <v>126</v>
      </c>
      <c r="D33" s="89">
        <v>44</v>
      </c>
      <c r="H33" s="110" t="s">
        <v>466</v>
      </c>
      <c r="I33" s="105">
        <f>E362</f>
        <v>147</v>
      </c>
    </row>
    <row r="34" spans="1:11" ht="11.45" customHeight="1">
      <c r="A34" s="87" t="s">
        <v>119</v>
      </c>
      <c r="B34" s="88">
        <v>52</v>
      </c>
      <c r="C34" s="87" t="s">
        <v>127</v>
      </c>
      <c r="D34" s="89">
        <v>35</v>
      </c>
      <c r="H34" s="106" t="s">
        <v>61</v>
      </c>
      <c r="I34" s="107">
        <f>SUM(I29:I33)</f>
        <v>2264</v>
      </c>
    </row>
    <row r="35" spans="1:11" ht="11.45" customHeight="1">
      <c r="A35" s="87" t="s">
        <v>119</v>
      </c>
      <c r="B35" s="88">
        <v>53</v>
      </c>
      <c r="C35" s="87" t="s">
        <v>128</v>
      </c>
      <c r="D35" s="89">
        <v>44</v>
      </c>
      <c r="I35" s="108"/>
    </row>
    <row r="36" spans="1:11" ht="11.45" customHeight="1">
      <c r="A36" s="87" t="s">
        <v>119</v>
      </c>
      <c r="B36" s="88">
        <v>54</v>
      </c>
      <c r="C36" s="87" t="s">
        <v>129</v>
      </c>
      <c r="D36" s="89">
        <v>69</v>
      </c>
      <c r="G36" s="119"/>
      <c r="I36" s="108"/>
    </row>
    <row r="37" spans="1:11" ht="11.45" customHeight="1">
      <c r="A37" s="87" t="s">
        <v>119</v>
      </c>
      <c r="B37" s="88">
        <v>55</v>
      </c>
      <c r="C37" s="87" t="s">
        <v>130</v>
      </c>
      <c r="D37" s="89">
        <v>94</v>
      </c>
      <c r="H37" s="100" t="s">
        <v>626</v>
      </c>
      <c r="I37" s="101" t="s">
        <v>41</v>
      </c>
    </row>
    <row r="38" spans="1:11" ht="11.45" customHeight="1">
      <c r="A38" s="87" t="s">
        <v>119</v>
      </c>
      <c r="B38" s="88">
        <v>67</v>
      </c>
      <c r="C38" s="87" t="s">
        <v>131</v>
      </c>
      <c r="D38" s="89">
        <v>27</v>
      </c>
      <c r="H38" s="110" t="s">
        <v>245</v>
      </c>
      <c r="I38" s="105">
        <f>E151</f>
        <v>93</v>
      </c>
    </row>
    <row r="39" spans="1:11" ht="11.45" customHeight="1">
      <c r="A39" s="87" t="s">
        <v>119</v>
      </c>
      <c r="B39" s="88">
        <v>110</v>
      </c>
      <c r="C39" s="87" t="s">
        <v>132</v>
      </c>
      <c r="D39" s="89">
        <v>0</v>
      </c>
      <c r="H39" s="110" t="s">
        <v>339</v>
      </c>
      <c r="I39" s="111">
        <f>E240</f>
        <v>473</v>
      </c>
    </row>
    <row r="40" spans="1:11" ht="11.45" customHeight="1">
      <c r="A40" s="87" t="s">
        <v>119</v>
      </c>
      <c r="B40" s="88">
        <v>1001</v>
      </c>
      <c r="C40" s="87" t="s">
        <v>133</v>
      </c>
      <c r="D40" s="89">
        <v>275</v>
      </c>
      <c r="H40" s="110" t="s">
        <v>440</v>
      </c>
      <c r="I40" s="105">
        <f>E337</f>
        <v>54</v>
      </c>
    </row>
    <row r="41" spans="1:11" ht="11.45" customHeight="1">
      <c r="A41" s="87" t="s">
        <v>119</v>
      </c>
      <c r="B41" s="88">
        <v>1004</v>
      </c>
      <c r="C41" s="87" t="s">
        <v>134</v>
      </c>
      <c r="D41" s="89">
        <v>9</v>
      </c>
      <c r="H41" s="115" t="s">
        <v>61</v>
      </c>
      <c r="I41" s="107">
        <f>SUM(I38:I40)</f>
        <v>620</v>
      </c>
    </row>
    <row r="42" spans="1:11" ht="11.45" customHeight="1">
      <c r="A42" s="87" t="s">
        <v>119</v>
      </c>
      <c r="B42" s="88">
        <v>1005</v>
      </c>
      <c r="C42" s="87" t="s">
        <v>135</v>
      </c>
      <c r="D42" s="89">
        <v>14</v>
      </c>
      <c r="H42" s="117"/>
      <c r="I42" s="118"/>
      <c r="J42" s="116"/>
    </row>
    <row r="43" spans="1:11" ht="11.45" customHeight="1">
      <c r="A43" s="87" t="s">
        <v>119</v>
      </c>
      <c r="B43" s="88">
        <v>1006</v>
      </c>
      <c r="C43" s="87" t="s">
        <v>136</v>
      </c>
      <c r="D43" s="89">
        <v>1</v>
      </c>
      <c r="H43" s="116"/>
    </row>
    <row r="44" spans="1:11" ht="11.45" customHeight="1">
      <c r="A44" s="87" t="s">
        <v>119</v>
      </c>
      <c r="B44" s="88">
        <v>1008</v>
      </c>
      <c r="C44" s="87" t="s">
        <v>137</v>
      </c>
      <c r="D44" s="89">
        <v>133</v>
      </c>
      <c r="H44" s="106" t="s">
        <v>624</v>
      </c>
      <c r="I44" s="107">
        <f>SUM(22455,2264,620)</f>
        <v>25339</v>
      </c>
      <c r="K44" s="120"/>
    </row>
    <row r="45" spans="1:11" ht="11.45" customHeight="1">
      <c r="A45" s="87" t="s">
        <v>119</v>
      </c>
      <c r="B45" s="88">
        <v>1017</v>
      </c>
      <c r="C45" s="87" t="s">
        <v>138</v>
      </c>
      <c r="D45" s="89">
        <v>59</v>
      </c>
    </row>
    <row r="46" spans="1:11" ht="11.45" customHeight="1">
      <c r="A46" s="87" t="s">
        <v>119</v>
      </c>
      <c r="B46" s="88">
        <v>1027</v>
      </c>
      <c r="C46" s="87" t="s">
        <v>139</v>
      </c>
      <c r="D46" s="89">
        <v>40</v>
      </c>
    </row>
    <row r="47" spans="1:11" ht="11.45" customHeight="1">
      <c r="A47" s="87" t="s">
        <v>119</v>
      </c>
      <c r="B47" s="88">
        <v>1028</v>
      </c>
      <c r="C47" s="87" t="s">
        <v>140</v>
      </c>
      <c r="D47" s="89">
        <v>12</v>
      </c>
    </row>
    <row r="48" spans="1:11" ht="11.45" customHeight="1">
      <c r="A48" s="87" t="s">
        <v>119</v>
      </c>
      <c r="B48" s="88">
        <v>1035</v>
      </c>
      <c r="C48" s="87" t="s">
        <v>141</v>
      </c>
      <c r="D48" s="89">
        <v>67</v>
      </c>
    </row>
    <row r="49" spans="1:4" ht="11.45" customHeight="1">
      <c r="A49" s="87" t="s">
        <v>119</v>
      </c>
      <c r="B49" s="88">
        <v>1039</v>
      </c>
      <c r="C49" s="87" t="s">
        <v>142</v>
      </c>
      <c r="D49" s="89">
        <v>50</v>
      </c>
    </row>
    <row r="50" spans="1:4" ht="11.45" customHeight="1">
      <c r="A50" s="87" t="s">
        <v>119</v>
      </c>
      <c r="B50" s="88">
        <v>1040</v>
      </c>
      <c r="C50" s="87" t="s">
        <v>143</v>
      </c>
      <c r="D50" s="89">
        <v>67</v>
      </c>
    </row>
    <row r="51" spans="1:4" ht="11.45" customHeight="1">
      <c r="A51" s="87" t="s">
        <v>119</v>
      </c>
      <c r="B51" s="88">
        <v>1041</v>
      </c>
      <c r="C51" s="87" t="s">
        <v>144</v>
      </c>
      <c r="D51" s="89">
        <v>1530</v>
      </c>
    </row>
    <row r="52" spans="1:4" ht="11.45" customHeight="1">
      <c r="A52" s="87" t="s">
        <v>119</v>
      </c>
      <c r="B52" s="88">
        <v>1042</v>
      </c>
      <c r="C52" s="87" t="s">
        <v>145</v>
      </c>
      <c r="D52" s="89">
        <v>5</v>
      </c>
    </row>
    <row r="53" spans="1:4" ht="11.45" customHeight="1">
      <c r="A53" s="87" t="s">
        <v>119</v>
      </c>
      <c r="B53" s="88">
        <v>1052</v>
      </c>
      <c r="C53" s="87" t="s">
        <v>146</v>
      </c>
      <c r="D53" s="89">
        <v>1423</v>
      </c>
    </row>
    <row r="54" spans="1:4" ht="11.45" customHeight="1">
      <c r="A54" s="87" t="s">
        <v>119</v>
      </c>
      <c r="B54" s="88">
        <v>1054</v>
      </c>
      <c r="C54" s="87" t="s">
        <v>147</v>
      </c>
      <c r="D54" s="89">
        <v>0</v>
      </c>
    </row>
    <row r="55" spans="1:4" ht="11.45" customHeight="1">
      <c r="A55" s="87" t="s">
        <v>119</v>
      </c>
      <c r="B55" s="88">
        <v>1057</v>
      </c>
      <c r="C55" s="87" t="s">
        <v>148</v>
      </c>
      <c r="D55" s="89">
        <v>0</v>
      </c>
    </row>
    <row r="56" spans="1:4" ht="11.45" customHeight="1">
      <c r="A56" s="87" t="s">
        <v>119</v>
      </c>
      <c r="B56" s="88">
        <v>1060</v>
      </c>
      <c r="C56" s="87" t="s">
        <v>149</v>
      </c>
      <c r="D56" s="89">
        <v>0</v>
      </c>
    </row>
    <row r="57" spans="1:4" ht="11.45" customHeight="1">
      <c r="A57" s="87" t="s">
        <v>119</v>
      </c>
      <c r="B57" s="88">
        <v>1065</v>
      </c>
      <c r="C57" s="87" t="s">
        <v>150</v>
      </c>
      <c r="D57" s="89">
        <v>24</v>
      </c>
    </row>
    <row r="58" spans="1:4" ht="11.45" customHeight="1">
      <c r="A58" s="87" t="s">
        <v>119</v>
      </c>
      <c r="B58" s="88">
        <v>1074</v>
      </c>
      <c r="C58" s="87" t="s">
        <v>151</v>
      </c>
      <c r="D58" s="89">
        <v>328</v>
      </c>
    </row>
    <row r="59" spans="1:4" ht="11.45" customHeight="1">
      <c r="A59" s="92" t="s">
        <v>119</v>
      </c>
      <c r="B59" s="93">
        <v>1105</v>
      </c>
      <c r="C59" s="92" t="s">
        <v>152</v>
      </c>
      <c r="D59" s="94">
        <v>253</v>
      </c>
    </row>
    <row r="60" spans="1:4" ht="11.45" customHeight="1">
      <c r="A60" s="87" t="s">
        <v>119</v>
      </c>
      <c r="B60" s="88">
        <v>1118</v>
      </c>
      <c r="C60" s="87" t="s">
        <v>153</v>
      </c>
      <c r="D60" s="89">
        <v>0</v>
      </c>
    </row>
    <row r="61" spans="1:4" ht="11.45" customHeight="1">
      <c r="A61" s="87" t="s">
        <v>119</v>
      </c>
      <c r="B61" s="88">
        <v>1226</v>
      </c>
      <c r="C61" s="87" t="s">
        <v>154</v>
      </c>
      <c r="D61" s="89">
        <v>4</v>
      </c>
    </row>
    <row r="62" spans="1:4" ht="11.45" customHeight="1">
      <c r="A62" s="87" t="s">
        <v>119</v>
      </c>
      <c r="B62" s="88">
        <v>1301</v>
      </c>
      <c r="C62" s="87" t="s">
        <v>155</v>
      </c>
      <c r="D62" s="89">
        <v>164</v>
      </c>
    </row>
    <row r="63" spans="1:4" ht="11.45" customHeight="1">
      <c r="A63" s="87" t="s">
        <v>119</v>
      </c>
      <c r="B63" s="88">
        <v>1302</v>
      </c>
      <c r="C63" s="87" t="s">
        <v>156</v>
      </c>
      <c r="D63" s="89">
        <v>850</v>
      </c>
    </row>
    <row r="64" spans="1:4" ht="11.45" customHeight="1">
      <c r="A64" s="87" t="s">
        <v>119</v>
      </c>
      <c r="B64" s="88">
        <v>1303</v>
      </c>
      <c r="C64" s="87" t="s">
        <v>157</v>
      </c>
      <c r="D64" s="89">
        <v>0</v>
      </c>
    </row>
    <row r="65" spans="1:4" ht="11.45" customHeight="1">
      <c r="A65" s="87" t="s">
        <v>119</v>
      </c>
      <c r="B65" s="88">
        <v>1304</v>
      </c>
      <c r="C65" s="87" t="s">
        <v>158</v>
      </c>
      <c r="D65" s="89">
        <v>0</v>
      </c>
    </row>
    <row r="66" spans="1:4" ht="11.45" customHeight="1">
      <c r="A66" s="87" t="s">
        <v>119</v>
      </c>
      <c r="B66" s="88">
        <v>1305</v>
      </c>
      <c r="C66" s="87" t="s">
        <v>159</v>
      </c>
      <c r="D66" s="89">
        <v>0</v>
      </c>
    </row>
    <row r="67" spans="1:4" ht="11.45" customHeight="1">
      <c r="A67" s="87" t="s">
        <v>119</v>
      </c>
      <c r="B67" s="88">
        <v>1306</v>
      </c>
      <c r="C67" s="87" t="s">
        <v>160</v>
      </c>
      <c r="D67" s="89">
        <v>0</v>
      </c>
    </row>
    <row r="68" spans="1:4" ht="11.45" customHeight="1">
      <c r="A68" s="87" t="s">
        <v>119</v>
      </c>
      <c r="B68" s="88">
        <v>1307</v>
      </c>
      <c r="C68" s="87" t="s">
        <v>161</v>
      </c>
      <c r="D68" s="89">
        <v>0</v>
      </c>
    </row>
    <row r="69" spans="1:4" ht="11.45" customHeight="1">
      <c r="A69" s="87" t="s">
        <v>119</v>
      </c>
      <c r="B69" s="88">
        <v>1309</v>
      </c>
      <c r="C69" s="87" t="s">
        <v>162</v>
      </c>
      <c r="D69" s="89">
        <v>0</v>
      </c>
    </row>
    <row r="70" spans="1:4" ht="11.45" customHeight="1">
      <c r="A70" s="87" t="s">
        <v>119</v>
      </c>
      <c r="B70" s="88">
        <v>1310</v>
      </c>
      <c r="C70" s="87" t="s">
        <v>163</v>
      </c>
      <c r="D70" s="89">
        <v>64</v>
      </c>
    </row>
    <row r="71" spans="1:4" ht="11.45" customHeight="1">
      <c r="A71" s="87" t="s">
        <v>119</v>
      </c>
      <c r="B71" s="88">
        <v>1315</v>
      </c>
      <c r="C71" s="87" t="s">
        <v>164</v>
      </c>
      <c r="D71" s="89">
        <v>0</v>
      </c>
    </row>
    <row r="72" spans="1:4" ht="11.45" customHeight="1">
      <c r="A72" s="87" t="s">
        <v>119</v>
      </c>
      <c r="B72" s="88">
        <v>1325</v>
      </c>
      <c r="C72" s="87" t="s">
        <v>165</v>
      </c>
      <c r="D72" s="89">
        <v>0</v>
      </c>
    </row>
    <row r="73" spans="1:4" ht="11.45" customHeight="1">
      <c r="A73" s="87" t="s">
        <v>119</v>
      </c>
      <c r="B73" s="88">
        <v>1326</v>
      </c>
      <c r="C73" s="87" t="s">
        <v>166</v>
      </c>
      <c r="D73" s="89">
        <v>98</v>
      </c>
    </row>
    <row r="74" spans="1:4" ht="11.45" customHeight="1">
      <c r="A74" s="87" t="s">
        <v>119</v>
      </c>
      <c r="B74" s="88">
        <v>1327</v>
      </c>
      <c r="C74" s="87" t="s">
        <v>167</v>
      </c>
      <c r="D74" s="89">
        <v>0</v>
      </c>
    </row>
    <row r="75" spans="1:4" ht="11.45" customHeight="1">
      <c r="A75" s="87" t="s">
        <v>119</v>
      </c>
      <c r="B75" s="88">
        <v>1401</v>
      </c>
      <c r="C75" s="87" t="s">
        <v>168</v>
      </c>
      <c r="D75" s="89">
        <v>285</v>
      </c>
    </row>
    <row r="76" spans="1:4" ht="11.45" customHeight="1">
      <c r="A76" s="87" t="s">
        <v>119</v>
      </c>
      <c r="B76" s="88">
        <v>1410</v>
      </c>
      <c r="C76" s="87" t="s">
        <v>169</v>
      </c>
      <c r="D76" s="89">
        <v>107</v>
      </c>
    </row>
    <row r="77" spans="1:4" ht="11.45" customHeight="1">
      <c r="A77" s="87" t="s">
        <v>119</v>
      </c>
      <c r="B77" s="88">
        <v>1413</v>
      </c>
      <c r="C77" s="87" t="s">
        <v>170</v>
      </c>
      <c r="D77" s="89">
        <v>9</v>
      </c>
    </row>
    <row r="78" spans="1:4" ht="11.45" customHeight="1">
      <c r="A78" s="87" t="s">
        <v>119</v>
      </c>
      <c r="B78" s="88">
        <v>1501</v>
      </c>
      <c r="C78" s="87" t="s">
        <v>171</v>
      </c>
      <c r="D78" s="89">
        <v>444</v>
      </c>
    </row>
    <row r="79" spans="1:4" ht="11.45" customHeight="1">
      <c r="A79" s="87" t="s">
        <v>119</v>
      </c>
      <c r="B79" s="88">
        <v>1508</v>
      </c>
      <c r="C79" s="87" t="s">
        <v>172</v>
      </c>
      <c r="D79" s="89">
        <v>25</v>
      </c>
    </row>
    <row r="80" spans="1:4" ht="11.45" customHeight="1">
      <c r="A80" s="87" t="s">
        <v>119</v>
      </c>
      <c r="B80" s="88">
        <v>1509</v>
      </c>
      <c r="C80" s="87" t="s">
        <v>173</v>
      </c>
      <c r="D80" s="89">
        <v>99</v>
      </c>
    </row>
    <row r="81" spans="1:5" ht="11.45" customHeight="1">
      <c r="A81" s="87" t="s">
        <v>119</v>
      </c>
      <c r="B81" s="88">
        <v>1511</v>
      </c>
      <c r="C81" s="87" t="s">
        <v>174</v>
      </c>
      <c r="D81" s="89">
        <v>66</v>
      </c>
    </row>
    <row r="82" spans="1:5" ht="11.45" customHeight="1">
      <c r="A82" s="87" t="s">
        <v>119</v>
      </c>
      <c r="B82" s="88">
        <v>1512</v>
      </c>
      <c r="C82" s="87" t="s">
        <v>175</v>
      </c>
      <c r="D82" s="89">
        <v>23</v>
      </c>
    </row>
    <row r="83" spans="1:5" ht="11.45" customHeight="1">
      <c r="A83" s="87" t="s">
        <v>119</v>
      </c>
      <c r="B83" s="88">
        <v>1513</v>
      </c>
      <c r="C83" s="87" t="s">
        <v>176</v>
      </c>
      <c r="D83" s="89">
        <v>50</v>
      </c>
    </row>
    <row r="84" spans="1:5" ht="11.45" customHeight="1">
      <c r="A84" s="87" t="s">
        <v>119</v>
      </c>
      <c r="B84" s="88">
        <v>1518</v>
      </c>
      <c r="C84" s="87" t="s">
        <v>177</v>
      </c>
      <c r="D84" s="89">
        <v>98</v>
      </c>
    </row>
    <row r="85" spans="1:5" ht="11.45" customHeight="1">
      <c r="A85" s="87" t="s">
        <v>119</v>
      </c>
      <c r="B85" s="88">
        <v>1519</v>
      </c>
      <c r="C85" s="87" t="s">
        <v>178</v>
      </c>
      <c r="D85" s="89">
        <v>18</v>
      </c>
    </row>
    <row r="86" spans="1:5" ht="11.45" customHeight="1">
      <c r="A86" s="87" t="s">
        <v>119</v>
      </c>
      <c r="B86" s="88">
        <v>1606</v>
      </c>
      <c r="C86" s="87" t="s">
        <v>179</v>
      </c>
      <c r="D86" s="89">
        <v>47</v>
      </c>
    </row>
    <row r="87" spans="1:5" ht="11.45" customHeight="1">
      <c r="A87" s="87" t="s">
        <v>119</v>
      </c>
      <c r="B87" s="88">
        <v>1710</v>
      </c>
      <c r="C87" s="87" t="s">
        <v>180</v>
      </c>
      <c r="D87" s="89">
        <v>0</v>
      </c>
    </row>
    <row r="88" spans="1:5" ht="11.45" customHeight="1">
      <c r="A88" s="87" t="s">
        <v>119</v>
      </c>
      <c r="B88" s="88">
        <v>4003</v>
      </c>
      <c r="C88" s="87" t="s">
        <v>181</v>
      </c>
      <c r="D88" s="89">
        <v>0</v>
      </c>
    </row>
    <row r="89" spans="1:5" ht="11.45" customHeight="1">
      <c r="A89" s="87" t="s">
        <v>119</v>
      </c>
      <c r="B89" s="88">
        <v>4009</v>
      </c>
      <c r="C89" s="87" t="s">
        <v>182</v>
      </c>
      <c r="D89" s="89">
        <v>79</v>
      </c>
    </row>
    <row r="90" spans="1:5" ht="11.45" customHeight="1">
      <c r="A90" s="87" t="s">
        <v>119</v>
      </c>
      <c r="B90" s="88">
        <v>9182</v>
      </c>
      <c r="C90" s="87" t="s">
        <v>183</v>
      </c>
      <c r="D90" s="89">
        <v>0</v>
      </c>
    </row>
    <row r="91" spans="1:5" ht="11.45" customHeight="1" thickBot="1">
      <c r="A91" s="87" t="s">
        <v>119</v>
      </c>
      <c r="B91" s="88">
        <v>9911</v>
      </c>
      <c r="C91" s="87" t="s">
        <v>184</v>
      </c>
      <c r="D91" s="89">
        <v>0</v>
      </c>
    </row>
    <row r="92" spans="1:5" ht="11.45" customHeight="1" thickBot="1">
      <c r="A92" s="87" t="s">
        <v>119</v>
      </c>
      <c r="B92" s="88">
        <v>9988</v>
      </c>
      <c r="C92" s="87" t="s">
        <v>185</v>
      </c>
      <c r="D92" s="89">
        <v>0</v>
      </c>
      <c r="E92" s="91">
        <f>SUM(D27:D92)</f>
        <v>7824</v>
      </c>
    </row>
    <row r="93" spans="1:5" ht="11.45" customHeight="1">
      <c r="A93" s="95" t="s">
        <v>186</v>
      </c>
      <c r="B93" s="96">
        <v>1007</v>
      </c>
      <c r="C93" s="95" t="s">
        <v>187</v>
      </c>
      <c r="D93" s="97">
        <v>84</v>
      </c>
    </row>
    <row r="94" spans="1:5" ht="11.45" customHeight="1">
      <c r="A94" s="95" t="s">
        <v>186</v>
      </c>
      <c r="B94" s="96">
        <v>1101</v>
      </c>
      <c r="C94" s="95" t="s">
        <v>188</v>
      </c>
      <c r="D94" s="97">
        <v>71</v>
      </c>
    </row>
    <row r="95" spans="1:5" ht="11.45" customHeight="1">
      <c r="A95" s="95" t="s">
        <v>186</v>
      </c>
      <c r="B95" s="96">
        <v>1110</v>
      </c>
      <c r="C95" s="95" t="s">
        <v>189</v>
      </c>
      <c r="D95" s="97">
        <v>162</v>
      </c>
    </row>
    <row r="96" spans="1:5" ht="11.45" customHeight="1">
      <c r="A96" s="95" t="s">
        <v>186</v>
      </c>
      <c r="B96" s="96">
        <v>1408</v>
      </c>
      <c r="C96" s="95" t="s">
        <v>190</v>
      </c>
      <c r="D96" s="97">
        <v>0</v>
      </c>
    </row>
    <row r="97" spans="1:5" ht="11.45" customHeight="1">
      <c r="A97" s="95" t="s">
        <v>186</v>
      </c>
      <c r="B97" s="96">
        <v>4031</v>
      </c>
      <c r="C97" s="95" t="s">
        <v>191</v>
      </c>
      <c r="D97" s="97">
        <v>0</v>
      </c>
    </row>
    <row r="98" spans="1:5" ht="11.45" customHeight="1">
      <c r="A98" s="95" t="s">
        <v>186</v>
      </c>
      <c r="B98" s="96">
        <v>4032</v>
      </c>
      <c r="C98" s="95" t="s">
        <v>192</v>
      </c>
      <c r="D98" s="97">
        <v>77</v>
      </c>
    </row>
    <row r="99" spans="1:5" ht="11.45" customHeight="1">
      <c r="A99" s="95" t="s">
        <v>186</v>
      </c>
      <c r="B99" s="96">
        <v>4033</v>
      </c>
      <c r="C99" s="95" t="s">
        <v>193</v>
      </c>
      <c r="D99" s="97">
        <v>389</v>
      </c>
    </row>
    <row r="100" spans="1:5" ht="11.45" customHeight="1" thickBot="1">
      <c r="A100" s="95" t="s">
        <v>186</v>
      </c>
      <c r="B100" s="96">
        <v>4035</v>
      </c>
      <c r="C100" s="95" t="s">
        <v>194</v>
      </c>
      <c r="D100" s="97">
        <v>130</v>
      </c>
    </row>
    <row r="101" spans="1:5" ht="11.45" customHeight="1" thickBot="1">
      <c r="A101" s="95" t="s">
        <v>186</v>
      </c>
      <c r="B101" s="96">
        <v>4036</v>
      </c>
      <c r="C101" s="95" t="s">
        <v>195</v>
      </c>
      <c r="D101" s="97">
        <v>113</v>
      </c>
      <c r="E101" s="98">
        <f>SUM(D93:D101)</f>
        <v>1026</v>
      </c>
    </row>
    <row r="102" spans="1:5" ht="11.45" customHeight="1">
      <c r="A102" s="87" t="s">
        <v>53</v>
      </c>
      <c r="B102" s="88">
        <v>35</v>
      </c>
      <c r="C102" s="87" t="s">
        <v>196</v>
      </c>
      <c r="D102" s="89">
        <v>250</v>
      </c>
    </row>
    <row r="103" spans="1:5" ht="11.45" customHeight="1">
      <c r="A103" s="87" t="s">
        <v>53</v>
      </c>
      <c r="B103" s="88">
        <v>36</v>
      </c>
      <c r="C103" s="87" t="s">
        <v>197</v>
      </c>
      <c r="D103" s="89">
        <v>155</v>
      </c>
    </row>
    <row r="104" spans="1:5" ht="11.45" customHeight="1">
      <c r="A104" s="87" t="s">
        <v>53</v>
      </c>
      <c r="B104" s="88">
        <v>1011</v>
      </c>
      <c r="C104" s="87" t="s">
        <v>198</v>
      </c>
      <c r="D104" s="89">
        <v>0</v>
      </c>
    </row>
    <row r="105" spans="1:5" ht="11.45" customHeight="1">
      <c r="A105" s="87" t="s">
        <v>53</v>
      </c>
      <c r="B105" s="88">
        <v>1204</v>
      </c>
      <c r="C105" s="87" t="s">
        <v>199</v>
      </c>
      <c r="D105" s="89">
        <v>52</v>
      </c>
    </row>
    <row r="106" spans="1:5" ht="11.45" customHeight="1">
      <c r="A106" s="87" t="s">
        <v>53</v>
      </c>
      <c r="B106" s="88">
        <v>1205</v>
      </c>
      <c r="C106" s="87" t="s">
        <v>200</v>
      </c>
      <c r="D106" s="89">
        <v>150</v>
      </c>
    </row>
    <row r="107" spans="1:5" ht="11.45" customHeight="1">
      <c r="A107" s="87" t="s">
        <v>53</v>
      </c>
      <c r="B107" s="88">
        <v>1206</v>
      </c>
      <c r="C107" s="87" t="s">
        <v>201</v>
      </c>
      <c r="D107" s="89">
        <v>61</v>
      </c>
    </row>
    <row r="108" spans="1:5" ht="11.45" customHeight="1">
      <c r="A108" s="87" t="s">
        <v>53</v>
      </c>
      <c r="B108" s="88">
        <v>1207</v>
      </c>
      <c r="C108" s="87" t="s">
        <v>202</v>
      </c>
      <c r="D108" s="89">
        <v>2</v>
      </c>
    </row>
    <row r="109" spans="1:5" ht="11.45" customHeight="1">
      <c r="A109" s="87" t="s">
        <v>53</v>
      </c>
      <c r="B109" s="88">
        <v>1208</v>
      </c>
      <c r="C109" s="87" t="s">
        <v>203</v>
      </c>
      <c r="D109" s="89">
        <v>12</v>
      </c>
    </row>
    <row r="110" spans="1:5" ht="11.45" customHeight="1">
      <c r="A110" s="87" t="s">
        <v>53</v>
      </c>
      <c r="B110" s="88">
        <v>1210</v>
      </c>
      <c r="C110" s="87" t="s">
        <v>204</v>
      </c>
      <c r="D110" s="89">
        <v>13</v>
      </c>
    </row>
    <row r="111" spans="1:5" ht="11.45" customHeight="1">
      <c r="A111" s="87" t="s">
        <v>53</v>
      </c>
      <c r="B111" s="88">
        <v>1211</v>
      </c>
      <c r="C111" s="87" t="s">
        <v>205</v>
      </c>
      <c r="D111" s="89">
        <v>17</v>
      </c>
    </row>
    <row r="112" spans="1:5" ht="11.45" customHeight="1">
      <c r="A112" s="87" t="s">
        <v>53</v>
      </c>
      <c r="B112" s="88">
        <v>1223</v>
      </c>
      <c r="C112" s="87" t="s">
        <v>206</v>
      </c>
      <c r="D112" s="89">
        <v>17</v>
      </c>
    </row>
    <row r="113" spans="1:4" ht="11.45" customHeight="1">
      <c r="A113" s="87" t="s">
        <v>53</v>
      </c>
      <c r="B113" s="88">
        <v>1224</v>
      </c>
      <c r="C113" s="87" t="s">
        <v>207</v>
      </c>
      <c r="D113" s="89">
        <v>27</v>
      </c>
    </row>
    <row r="114" spans="1:4" ht="11.45" customHeight="1">
      <c r="A114" s="87" t="s">
        <v>53</v>
      </c>
      <c r="B114" s="88">
        <v>1225</v>
      </c>
      <c r="C114" s="87" t="s">
        <v>208</v>
      </c>
      <c r="D114" s="89">
        <v>28</v>
      </c>
    </row>
    <row r="115" spans="1:4" ht="11.45" customHeight="1">
      <c r="A115" s="87" t="s">
        <v>53</v>
      </c>
      <c r="B115" s="88">
        <v>1227</v>
      </c>
      <c r="C115" s="87" t="s">
        <v>209</v>
      </c>
      <c r="D115" s="89">
        <v>22</v>
      </c>
    </row>
    <row r="116" spans="1:4" ht="11.45" customHeight="1">
      <c r="A116" s="87" t="s">
        <v>53</v>
      </c>
      <c r="B116" s="88">
        <v>1228</v>
      </c>
      <c r="C116" s="87" t="s">
        <v>210</v>
      </c>
      <c r="D116" s="89">
        <v>63</v>
      </c>
    </row>
    <row r="117" spans="1:4" ht="11.45" customHeight="1">
      <c r="A117" s="87" t="s">
        <v>53</v>
      </c>
      <c r="B117" s="88">
        <v>1229</v>
      </c>
      <c r="C117" s="87" t="s">
        <v>211</v>
      </c>
      <c r="D117" s="89">
        <v>16</v>
      </c>
    </row>
    <row r="118" spans="1:4" ht="11.45" customHeight="1">
      <c r="A118" s="87" t="s">
        <v>53</v>
      </c>
      <c r="B118" s="88">
        <v>1230</v>
      </c>
      <c r="C118" s="87" t="s">
        <v>212</v>
      </c>
      <c r="D118" s="89">
        <v>42</v>
      </c>
    </row>
    <row r="119" spans="1:4" ht="11.45" customHeight="1">
      <c r="A119" s="87" t="s">
        <v>53</v>
      </c>
      <c r="B119" s="88">
        <v>1233</v>
      </c>
      <c r="C119" s="87" t="s">
        <v>213</v>
      </c>
      <c r="D119" s="89">
        <v>6</v>
      </c>
    </row>
    <row r="120" spans="1:4" ht="11.45" customHeight="1">
      <c r="A120" s="87" t="s">
        <v>53</v>
      </c>
      <c r="B120" s="88">
        <v>1252</v>
      </c>
      <c r="C120" s="87" t="s">
        <v>214</v>
      </c>
      <c r="D120" s="89">
        <v>33</v>
      </c>
    </row>
    <row r="121" spans="1:4" ht="11.45" customHeight="1">
      <c r="A121" s="87" t="s">
        <v>53</v>
      </c>
      <c r="B121" s="88">
        <v>1253</v>
      </c>
      <c r="C121" s="87" t="s">
        <v>215</v>
      </c>
      <c r="D121" s="89">
        <v>93</v>
      </c>
    </row>
    <row r="122" spans="1:4" ht="11.45" customHeight="1">
      <c r="A122" s="87" t="s">
        <v>53</v>
      </c>
      <c r="B122" s="88">
        <v>1257</v>
      </c>
      <c r="C122" s="87" t="s">
        <v>216</v>
      </c>
      <c r="D122" s="89">
        <v>46</v>
      </c>
    </row>
    <row r="123" spans="1:4" ht="11.45" customHeight="1">
      <c r="A123" s="87" t="s">
        <v>53</v>
      </c>
      <c r="B123" s="88">
        <v>1258</v>
      </c>
      <c r="C123" s="87" t="s">
        <v>217</v>
      </c>
      <c r="D123" s="89">
        <v>5</v>
      </c>
    </row>
    <row r="124" spans="1:4" ht="11.45" customHeight="1">
      <c r="A124" s="87" t="s">
        <v>53</v>
      </c>
      <c r="B124" s="88">
        <v>1259</v>
      </c>
      <c r="C124" s="87" t="s">
        <v>218</v>
      </c>
      <c r="D124" s="89">
        <v>7</v>
      </c>
    </row>
    <row r="125" spans="1:4" ht="11.45" customHeight="1">
      <c r="A125" s="87" t="s">
        <v>53</v>
      </c>
      <c r="B125" s="88">
        <v>1311</v>
      </c>
      <c r="C125" s="87" t="s">
        <v>219</v>
      </c>
      <c r="D125" s="89">
        <v>0</v>
      </c>
    </row>
    <row r="126" spans="1:4" ht="11.45" customHeight="1">
      <c r="A126" s="87" t="s">
        <v>53</v>
      </c>
      <c r="B126" s="88">
        <v>1312</v>
      </c>
      <c r="C126" s="87" t="s">
        <v>220</v>
      </c>
      <c r="D126" s="89">
        <v>0</v>
      </c>
    </row>
    <row r="127" spans="1:4" ht="11.45" customHeight="1">
      <c r="A127" s="87" t="s">
        <v>53</v>
      </c>
      <c r="B127" s="88">
        <v>1605</v>
      </c>
      <c r="C127" s="87" t="s">
        <v>221</v>
      </c>
      <c r="D127" s="89">
        <v>0</v>
      </c>
    </row>
    <row r="128" spans="1:4" ht="11.45" customHeight="1">
      <c r="A128" s="87" t="s">
        <v>53</v>
      </c>
      <c r="B128" s="88">
        <v>1607</v>
      </c>
      <c r="C128" s="87" t="s">
        <v>222</v>
      </c>
      <c r="D128" s="89">
        <v>0</v>
      </c>
    </row>
    <row r="129" spans="1:4" ht="11.45" customHeight="1">
      <c r="A129" s="87" t="s">
        <v>53</v>
      </c>
      <c r="B129" s="88">
        <v>1608</v>
      </c>
      <c r="C129" s="87" t="s">
        <v>223</v>
      </c>
      <c r="D129" s="89">
        <v>0</v>
      </c>
    </row>
    <row r="130" spans="1:4" ht="11.45" customHeight="1">
      <c r="A130" s="87" t="s">
        <v>53</v>
      </c>
      <c r="B130" s="88">
        <v>2170</v>
      </c>
      <c r="C130" s="87" t="s">
        <v>224</v>
      </c>
      <c r="D130" s="89">
        <v>14</v>
      </c>
    </row>
    <row r="131" spans="1:4" ht="11.45" customHeight="1">
      <c r="A131" s="87" t="s">
        <v>53</v>
      </c>
      <c r="B131" s="88">
        <v>4030</v>
      </c>
      <c r="C131" s="87" t="s">
        <v>225</v>
      </c>
      <c r="D131" s="89">
        <v>2</v>
      </c>
    </row>
    <row r="132" spans="1:4" ht="11.45" customHeight="1">
      <c r="A132" s="87" t="s">
        <v>53</v>
      </c>
      <c r="B132" s="88">
        <v>4037</v>
      </c>
      <c r="C132" s="87" t="s">
        <v>226</v>
      </c>
      <c r="D132" s="89">
        <v>3</v>
      </c>
    </row>
    <row r="133" spans="1:4" ht="11.45" customHeight="1">
      <c r="A133" s="87" t="s">
        <v>53</v>
      </c>
      <c r="B133" s="88">
        <v>4041</v>
      </c>
      <c r="C133" s="87" t="s">
        <v>227</v>
      </c>
      <c r="D133" s="89">
        <v>3</v>
      </c>
    </row>
    <row r="134" spans="1:4" ht="11.45" customHeight="1">
      <c r="A134" s="87" t="s">
        <v>53</v>
      </c>
      <c r="B134" s="88">
        <v>4124</v>
      </c>
      <c r="C134" s="87" t="s">
        <v>228</v>
      </c>
      <c r="D134" s="89">
        <v>1</v>
      </c>
    </row>
    <row r="135" spans="1:4" ht="11.45" customHeight="1">
      <c r="A135" s="87" t="s">
        <v>53</v>
      </c>
      <c r="B135" s="88">
        <v>4131</v>
      </c>
      <c r="C135" s="87" t="s">
        <v>229</v>
      </c>
      <c r="D135" s="89">
        <v>2</v>
      </c>
    </row>
    <row r="136" spans="1:4" ht="11.45" customHeight="1">
      <c r="A136" s="87" t="s">
        <v>53</v>
      </c>
      <c r="B136" s="88">
        <v>4144</v>
      </c>
      <c r="C136" s="87" t="s">
        <v>230</v>
      </c>
      <c r="D136" s="89">
        <v>3</v>
      </c>
    </row>
    <row r="137" spans="1:4" ht="11.45" customHeight="1">
      <c r="A137" s="87" t="s">
        <v>53</v>
      </c>
      <c r="B137" s="88">
        <v>4145</v>
      </c>
      <c r="C137" s="87" t="s">
        <v>231</v>
      </c>
      <c r="D137" s="89">
        <v>3</v>
      </c>
    </row>
    <row r="138" spans="1:4" ht="11.45" customHeight="1">
      <c r="A138" s="87" t="s">
        <v>53</v>
      </c>
      <c r="B138" s="88">
        <v>4148</v>
      </c>
      <c r="C138" s="87" t="s">
        <v>232</v>
      </c>
      <c r="D138" s="89">
        <v>3</v>
      </c>
    </row>
    <row r="139" spans="1:4" ht="11.45" customHeight="1">
      <c r="A139" s="87" t="s">
        <v>53</v>
      </c>
      <c r="B139" s="88">
        <v>4150</v>
      </c>
      <c r="C139" s="87" t="s">
        <v>233</v>
      </c>
      <c r="D139" s="89">
        <v>3</v>
      </c>
    </row>
    <row r="140" spans="1:4" ht="11.45" customHeight="1">
      <c r="A140" s="87" t="s">
        <v>53</v>
      </c>
      <c r="B140" s="88">
        <v>4152</v>
      </c>
      <c r="C140" s="87" t="s">
        <v>234</v>
      </c>
      <c r="D140" s="89">
        <v>3</v>
      </c>
    </row>
    <row r="141" spans="1:4" ht="11.45" customHeight="1">
      <c r="A141" s="87" t="s">
        <v>53</v>
      </c>
      <c r="B141" s="88">
        <v>4158</v>
      </c>
      <c r="C141" s="87" t="s">
        <v>235</v>
      </c>
      <c r="D141" s="89">
        <v>2</v>
      </c>
    </row>
    <row r="142" spans="1:4" ht="11.45" customHeight="1">
      <c r="A142" s="87" t="s">
        <v>53</v>
      </c>
      <c r="B142" s="88">
        <v>4262</v>
      </c>
      <c r="C142" s="87" t="s">
        <v>236</v>
      </c>
      <c r="D142" s="89">
        <v>10</v>
      </c>
    </row>
    <row r="143" spans="1:4" ht="11.45" customHeight="1">
      <c r="A143" s="87" t="s">
        <v>53</v>
      </c>
      <c r="B143" s="88">
        <v>4263</v>
      </c>
      <c r="C143" s="87" t="s">
        <v>237</v>
      </c>
      <c r="D143" s="89">
        <v>10</v>
      </c>
    </row>
    <row r="144" spans="1:4" ht="11.45" customHeight="1">
      <c r="A144" s="87" t="s">
        <v>53</v>
      </c>
      <c r="B144" s="88">
        <v>4266</v>
      </c>
      <c r="C144" s="87" t="s">
        <v>238</v>
      </c>
      <c r="D144" s="89">
        <v>10</v>
      </c>
    </row>
    <row r="145" spans="1:5" ht="11.45" customHeight="1">
      <c r="A145" s="87" t="s">
        <v>53</v>
      </c>
      <c r="B145" s="88">
        <v>4268</v>
      </c>
      <c r="C145" s="87" t="s">
        <v>239</v>
      </c>
      <c r="D145" s="89">
        <v>11</v>
      </c>
    </row>
    <row r="146" spans="1:5" ht="11.45" customHeight="1">
      <c r="A146" s="87" t="s">
        <v>53</v>
      </c>
      <c r="B146" s="88">
        <v>4271</v>
      </c>
      <c r="C146" s="87" t="s">
        <v>240</v>
      </c>
      <c r="D146" s="89">
        <v>10</v>
      </c>
    </row>
    <row r="147" spans="1:5" ht="11.45" customHeight="1">
      <c r="A147" s="87" t="s">
        <v>241</v>
      </c>
      <c r="B147" s="88">
        <v>1270</v>
      </c>
      <c r="C147" s="87" t="s">
        <v>242</v>
      </c>
      <c r="D147" s="89">
        <v>0</v>
      </c>
    </row>
    <row r="148" spans="1:5" ht="11.45" customHeight="1" thickBot="1">
      <c r="A148" s="87" t="s">
        <v>241</v>
      </c>
      <c r="B148" s="88">
        <v>1272</v>
      </c>
      <c r="C148" s="87" t="s">
        <v>243</v>
      </c>
      <c r="D148" s="89">
        <v>3</v>
      </c>
    </row>
    <row r="149" spans="1:5" ht="11.45" customHeight="1" thickBot="1">
      <c r="A149" s="87" t="s">
        <v>241</v>
      </c>
      <c r="B149" s="88">
        <v>1276</v>
      </c>
      <c r="C149" s="87" t="s">
        <v>244</v>
      </c>
      <c r="D149" s="89">
        <v>3</v>
      </c>
      <c r="E149" s="91">
        <f>SUM(D102:D149)</f>
        <v>1216</v>
      </c>
    </row>
    <row r="150" spans="1:5" ht="11.45" customHeight="1" thickBot="1">
      <c r="A150" s="87" t="s">
        <v>245</v>
      </c>
      <c r="B150" s="88">
        <v>1800</v>
      </c>
      <c r="C150" s="87" t="s">
        <v>246</v>
      </c>
      <c r="D150" s="89">
        <v>10</v>
      </c>
    </row>
    <row r="151" spans="1:5" ht="11.45" customHeight="1" thickBot="1">
      <c r="A151" s="87" t="s">
        <v>245</v>
      </c>
      <c r="B151" s="88">
        <v>1810</v>
      </c>
      <c r="C151" s="87" t="s">
        <v>247</v>
      </c>
      <c r="D151" s="89">
        <v>83</v>
      </c>
      <c r="E151" s="91">
        <f>SUM(D150:D151)</f>
        <v>93</v>
      </c>
    </row>
    <row r="152" spans="1:5" ht="11.45" customHeight="1">
      <c r="A152" s="87" t="s">
        <v>45</v>
      </c>
      <c r="B152" s="88">
        <v>4028</v>
      </c>
      <c r="C152" s="87" t="s">
        <v>248</v>
      </c>
      <c r="D152" s="89">
        <v>193</v>
      </c>
    </row>
    <row r="153" spans="1:5" ht="11.45" customHeight="1">
      <c r="A153" s="87" t="s">
        <v>45</v>
      </c>
      <c r="B153" s="88">
        <v>4044</v>
      </c>
      <c r="C153" s="87" t="s">
        <v>249</v>
      </c>
      <c r="D153" s="89">
        <v>6</v>
      </c>
    </row>
    <row r="154" spans="1:5" ht="11.45" customHeight="1">
      <c r="A154" s="87" t="s">
        <v>45</v>
      </c>
      <c r="B154" s="88">
        <v>4048</v>
      </c>
      <c r="C154" s="87" t="s">
        <v>250</v>
      </c>
      <c r="D154" s="89">
        <v>6</v>
      </c>
    </row>
    <row r="155" spans="1:5" ht="11.45" customHeight="1">
      <c r="A155" s="87" t="s">
        <v>45</v>
      </c>
      <c r="B155" s="88">
        <v>4064</v>
      </c>
      <c r="C155" s="87" t="s">
        <v>251</v>
      </c>
      <c r="D155" s="89">
        <v>47</v>
      </c>
    </row>
    <row r="156" spans="1:5" ht="11.45" customHeight="1">
      <c r="A156" s="87" t="s">
        <v>45</v>
      </c>
      <c r="B156" s="88">
        <v>4125</v>
      </c>
      <c r="C156" s="87" t="s">
        <v>252</v>
      </c>
      <c r="D156" s="89">
        <v>44</v>
      </c>
    </row>
    <row r="157" spans="1:5" ht="11.45" customHeight="1">
      <c r="A157" s="87" t="s">
        <v>45</v>
      </c>
      <c r="B157" s="88">
        <v>4274</v>
      </c>
      <c r="C157" s="87" t="s">
        <v>253</v>
      </c>
      <c r="D157" s="89">
        <v>10</v>
      </c>
    </row>
    <row r="158" spans="1:5" ht="11.45" customHeight="1">
      <c r="A158" s="87" t="s">
        <v>45</v>
      </c>
      <c r="B158" s="88">
        <v>4276</v>
      </c>
      <c r="C158" s="87" t="s">
        <v>254</v>
      </c>
      <c r="D158" s="89">
        <v>149</v>
      </c>
    </row>
    <row r="159" spans="1:5" ht="11.45" customHeight="1">
      <c r="A159" s="87" t="s">
        <v>45</v>
      </c>
      <c r="B159" s="88">
        <v>4407</v>
      </c>
      <c r="C159" s="87" t="s">
        <v>255</v>
      </c>
      <c r="D159" s="89">
        <v>4</v>
      </c>
    </row>
    <row r="160" spans="1:5" ht="11.45" customHeight="1">
      <c r="A160" s="87" t="s">
        <v>45</v>
      </c>
      <c r="B160" s="88">
        <v>4916</v>
      </c>
      <c r="C160" s="87" t="s">
        <v>256</v>
      </c>
      <c r="D160" s="89">
        <v>0</v>
      </c>
    </row>
    <row r="161" spans="1:5" ht="11.45" customHeight="1">
      <c r="A161" s="87" t="s">
        <v>45</v>
      </c>
      <c r="B161" s="88">
        <v>4917</v>
      </c>
      <c r="C161" s="87" t="s">
        <v>257</v>
      </c>
      <c r="D161" s="89">
        <v>0</v>
      </c>
    </row>
    <row r="162" spans="1:5" ht="11.45" customHeight="1">
      <c r="A162" s="87" t="s">
        <v>45</v>
      </c>
      <c r="B162" s="88">
        <v>4960</v>
      </c>
      <c r="C162" s="87" t="s">
        <v>258</v>
      </c>
      <c r="D162" s="89">
        <v>4</v>
      </c>
    </row>
    <row r="163" spans="1:5" ht="11.45" customHeight="1">
      <c r="A163" s="87" t="s">
        <v>45</v>
      </c>
      <c r="B163" s="88">
        <v>4985</v>
      </c>
      <c r="C163" s="87" t="s">
        <v>259</v>
      </c>
      <c r="D163" s="89">
        <v>55</v>
      </c>
    </row>
    <row r="164" spans="1:5" ht="11.45" customHeight="1" thickBot="1">
      <c r="A164" s="87" t="s">
        <v>45</v>
      </c>
      <c r="B164" s="88">
        <v>4987</v>
      </c>
      <c r="C164" s="87" t="s">
        <v>260</v>
      </c>
      <c r="D164" s="89">
        <v>53</v>
      </c>
    </row>
    <row r="165" spans="1:5" ht="11.45" customHeight="1" thickBot="1">
      <c r="A165" s="87" t="s">
        <v>45</v>
      </c>
      <c r="B165" s="88">
        <v>4988</v>
      </c>
      <c r="C165" s="87" t="s">
        <v>261</v>
      </c>
      <c r="D165" s="89">
        <v>34</v>
      </c>
      <c r="E165" s="91">
        <f>SUM(D152:D165)</f>
        <v>605</v>
      </c>
    </row>
    <row r="166" spans="1:5" ht="11.45" customHeight="1">
      <c r="A166" s="87" t="s">
        <v>262</v>
      </c>
      <c r="B166" s="88">
        <v>1010</v>
      </c>
      <c r="C166" s="87" t="s">
        <v>263</v>
      </c>
      <c r="D166" s="89">
        <v>36</v>
      </c>
    </row>
    <row r="167" spans="1:5" ht="11.45" customHeight="1">
      <c r="A167" s="87" t="s">
        <v>262</v>
      </c>
      <c r="B167" s="88">
        <v>2001</v>
      </c>
      <c r="C167" s="87" t="s">
        <v>264</v>
      </c>
      <c r="D167" s="89">
        <v>165</v>
      </c>
    </row>
    <row r="168" spans="1:5" ht="11.45" customHeight="1">
      <c r="A168" s="87" t="s">
        <v>262</v>
      </c>
      <c r="B168" s="88">
        <v>2002</v>
      </c>
      <c r="C168" s="87" t="s">
        <v>265</v>
      </c>
      <c r="D168" s="89">
        <v>0</v>
      </c>
    </row>
    <row r="169" spans="1:5" ht="11.45" customHeight="1">
      <c r="A169" s="87" t="s">
        <v>262</v>
      </c>
      <c r="B169" s="88">
        <v>2003</v>
      </c>
      <c r="C169" s="87" t="s">
        <v>266</v>
      </c>
      <c r="D169" s="89">
        <v>81</v>
      </c>
    </row>
    <row r="170" spans="1:5" ht="11.45" customHeight="1">
      <c r="A170" s="87" t="s">
        <v>262</v>
      </c>
      <c r="B170" s="88">
        <v>2005</v>
      </c>
      <c r="C170" s="87" t="s">
        <v>267</v>
      </c>
      <c r="D170" s="89">
        <v>2</v>
      </c>
    </row>
    <row r="171" spans="1:5" ht="11.45" customHeight="1">
      <c r="A171" s="87" t="s">
        <v>262</v>
      </c>
      <c r="B171" s="88">
        <v>2006</v>
      </c>
      <c r="C171" s="87" t="s">
        <v>268</v>
      </c>
      <c r="D171" s="89">
        <v>14</v>
      </c>
    </row>
    <row r="172" spans="1:5" ht="11.45" customHeight="1">
      <c r="A172" s="87" t="s">
        <v>262</v>
      </c>
      <c r="B172" s="88">
        <v>2008</v>
      </c>
      <c r="C172" s="87" t="s">
        <v>269</v>
      </c>
      <c r="D172" s="89">
        <v>78</v>
      </c>
    </row>
    <row r="173" spans="1:5" ht="11.45" customHeight="1">
      <c r="A173" s="87" t="s">
        <v>262</v>
      </c>
      <c r="B173" s="88">
        <v>2010</v>
      </c>
      <c r="C173" s="87" t="s">
        <v>270</v>
      </c>
      <c r="D173" s="89">
        <v>679</v>
      </c>
    </row>
    <row r="174" spans="1:5" ht="11.45" customHeight="1">
      <c r="A174" s="87" t="s">
        <v>262</v>
      </c>
      <c r="B174" s="88">
        <v>2011</v>
      </c>
      <c r="C174" s="87" t="s">
        <v>271</v>
      </c>
      <c r="D174" s="89">
        <v>8</v>
      </c>
    </row>
    <row r="175" spans="1:5" ht="11.45" customHeight="1">
      <c r="A175" s="87" t="s">
        <v>262</v>
      </c>
      <c r="B175" s="88">
        <v>2013</v>
      </c>
      <c r="C175" s="87" t="s">
        <v>272</v>
      </c>
      <c r="D175" s="89">
        <v>122</v>
      </c>
    </row>
    <row r="176" spans="1:5" ht="11.45" customHeight="1">
      <c r="A176" s="87" t="s">
        <v>262</v>
      </c>
      <c r="B176" s="88">
        <v>2038</v>
      </c>
      <c r="C176" s="87" t="s">
        <v>273</v>
      </c>
      <c r="D176" s="89">
        <v>17</v>
      </c>
    </row>
    <row r="177" spans="1:5" ht="11.45" customHeight="1">
      <c r="A177" s="87" t="s">
        <v>262</v>
      </c>
      <c r="B177" s="88">
        <v>2047</v>
      </c>
      <c r="C177" s="87" t="s">
        <v>274</v>
      </c>
      <c r="D177" s="89">
        <v>23</v>
      </c>
    </row>
    <row r="178" spans="1:5" ht="11.45" customHeight="1">
      <c r="A178" s="87" t="s">
        <v>262</v>
      </c>
      <c r="B178" s="88">
        <v>2054</v>
      </c>
      <c r="C178" s="87" t="s">
        <v>275</v>
      </c>
      <c r="D178" s="89">
        <v>30</v>
      </c>
    </row>
    <row r="179" spans="1:5" ht="11.45" customHeight="1">
      <c r="A179" s="87" t="s">
        <v>262</v>
      </c>
      <c r="B179" s="88">
        <v>2301</v>
      </c>
      <c r="C179" s="87" t="s">
        <v>276</v>
      </c>
      <c r="D179" s="89">
        <v>1137</v>
      </c>
    </row>
    <row r="180" spans="1:5" ht="11.45" customHeight="1">
      <c r="A180" s="87" t="s">
        <v>262</v>
      </c>
      <c r="B180" s="88">
        <v>2303</v>
      </c>
      <c r="C180" s="87" t="s">
        <v>277</v>
      </c>
      <c r="D180" s="89">
        <v>0</v>
      </c>
    </row>
    <row r="181" spans="1:5" ht="11.45" customHeight="1">
      <c r="A181" s="87" t="s">
        <v>262</v>
      </c>
      <c r="B181" s="88">
        <v>2501</v>
      </c>
      <c r="C181" s="87" t="s">
        <v>278</v>
      </c>
      <c r="D181" s="89">
        <v>293</v>
      </c>
    </row>
    <row r="182" spans="1:5" ht="11.45" customHeight="1">
      <c r="A182" s="87" t="s">
        <v>262</v>
      </c>
      <c r="B182" s="88">
        <v>2510</v>
      </c>
      <c r="C182" s="87" t="s">
        <v>279</v>
      </c>
      <c r="D182" s="89">
        <v>287</v>
      </c>
    </row>
    <row r="183" spans="1:5" ht="11.45" customHeight="1">
      <c r="A183" s="87" t="s">
        <v>262</v>
      </c>
      <c r="B183" s="88">
        <v>2518</v>
      </c>
      <c r="C183" s="87" t="s">
        <v>280</v>
      </c>
      <c r="D183" s="89">
        <v>42</v>
      </c>
    </row>
    <row r="184" spans="1:5" ht="11.45" customHeight="1">
      <c r="A184" s="87" t="s">
        <v>262</v>
      </c>
      <c r="B184" s="88">
        <v>2601</v>
      </c>
      <c r="C184" s="87" t="s">
        <v>281</v>
      </c>
      <c r="D184" s="89">
        <v>25</v>
      </c>
    </row>
    <row r="185" spans="1:5" ht="11.45" customHeight="1">
      <c r="A185" s="87" t="s">
        <v>262</v>
      </c>
      <c r="B185" s="88">
        <v>2813</v>
      </c>
      <c r="C185" s="87" t="s">
        <v>282</v>
      </c>
      <c r="D185" s="89">
        <v>47</v>
      </c>
    </row>
    <row r="186" spans="1:5" ht="11.45" customHeight="1">
      <c r="A186" s="87" t="s">
        <v>262</v>
      </c>
      <c r="B186" s="88">
        <v>2815</v>
      </c>
      <c r="C186" s="87" t="s">
        <v>283</v>
      </c>
      <c r="D186" s="89">
        <v>9</v>
      </c>
    </row>
    <row r="187" spans="1:5" ht="11.45" customHeight="1">
      <c r="A187" s="87" t="s">
        <v>262</v>
      </c>
      <c r="B187" s="88">
        <v>2816</v>
      </c>
      <c r="C187" s="87" t="s">
        <v>284</v>
      </c>
      <c r="D187" s="89">
        <v>17</v>
      </c>
    </row>
    <row r="188" spans="1:5" ht="11.45" customHeight="1">
      <c r="A188" s="87" t="s">
        <v>262</v>
      </c>
      <c r="B188" s="88">
        <v>2997</v>
      </c>
      <c r="C188" s="87" t="s">
        <v>285</v>
      </c>
      <c r="D188" s="89">
        <v>0</v>
      </c>
    </row>
    <row r="189" spans="1:5" ht="11.45" customHeight="1" thickBot="1">
      <c r="A189" s="87" t="s">
        <v>262</v>
      </c>
      <c r="B189" s="88">
        <v>6209</v>
      </c>
      <c r="C189" s="87" t="s">
        <v>286</v>
      </c>
      <c r="D189" s="89">
        <v>0</v>
      </c>
    </row>
    <row r="190" spans="1:5" ht="11.45" customHeight="1" thickBot="1">
      <c r="A190" s="87" t="s">
        <v>262</v>
      </c>
      <c r="B190" s="88">
        <v>9996</v>
      </c>
      <c r="C190" s="87" t="s">
        <v>287</v>
      </c>
      <c r="D190" s="89">
        <v>0</v>
      </c>
      <c r="E190" s="91">
        <f>SUM(D166:D190)</f>
        <v>3112</v>
      </c>
    </row>
    <row r="191" spans="1:5" ht="11.45" customHeight="1">
      <c r="A191" s="95" t="s">
        <v>288</v>
      </c>
      <c r="B191" s="96">
        <v>2050</v>
      </c>
      <c r="C191" s="95" t="s">
        <v>289</v>
      </c>
      <c r="D191" s="97">
        <v>160</v>
      </c>
    </row>
    <row r="192" spans="1:5" ht="11.45" customHeight="1">
      <c r="A192" s="95" t="s">
        <v>288</v>
      </c>
      <c r="B192" s="96">
        <v>2104</v>
      </c>
      <c r="C192" s="95" t="s">
        <v>290</v>
      </c>
      <c r="D192" s="97">
        <v>66</v>
      </c>
    </row>
    <row r="193" spans="1:5" ht="11.45" customHeight="1" thickBot="1">
      <c r="A193" s="95" t="s">
        <v>288</v>
      </c>
      <c r="B193" s="96">
        <v>2160</v>
      </c>
      <c r="C193" s="95" t="s">
        <v>291</v>
      </c>
      <c r="D193" s="97">
        <v>83</v>
      </c>
    </row>
    <row r="194" spans="1:5" ht="11.45" customHeight="1" thickBot="1">
      <c r="A194" s="95" t="s">
        <v>288</v>
      </c>
      <c r="B194" s="96">
        <v>4034</v>
      </c>
      <c r="C194" s="95" t="s">
        <v>292</v>
      </c>
      <c r="D194" s="97">
        <v>378</v>
      </c>
      <c r="E194" s="98">
        <f>SUM(D191:D194)</f>
        <v>687</v>
      </c>
    </row>
    <row r="195" spans="1:5" ht="11.45" customHeight="1">
      <c r="A195" s="87" t="s">
        <v>54</v>
      </c>
      <c r="B195" s="88">
        <v>2114</v>
      </c>
      <c r="C195" s="87" t="s">
        <v>293</v>
      </c>
      <c r="D195" s="89">
        <v>0</v>
      </c>
    </row>
    <row r="196" spans="1:5" ht="11.45" customHeight="1">
      <c r="A196" s="87" t="s">
        <v>54</v>
      </c>
      <c r="B196" s="88">
        <v>2165</v>
      </c>
      <c r="C196" s="87" t="s">
        <v>294</v>
      </c>
      <c r="D196" s="89">
        <v>36</v>
      </c>
    </row>
    <row r="197" spans="1:5" ht="11.45" customHeight="1">
      <c r="A197" s="87" t="s">
        <v>54</v>
      </c>
      <c r="B197" s="88">
        <v>2166</v>
      </c>
      <c r="C197" s="87" t="s">
        <v>295</v>
      </c>
      <c r="D197" s="89">
        <v>34</v>
      </c>
    </row>
    <row r="198" spans="1:5" ht="11.45" customHeight="1">
      <c r="A198" s="87" t="s">
        <v>54</v>
      </c>
      <c r="B198" s="88">
        <v>2169</v>
      </c>
      <c r="C198" s="87" t="s">
        <v>296</v>
      </c>
      <c r="D198" s="89">
        <v>18</v>
      </c>
    </row>
    <row r="199" spans="1:5" ht="11.45" customHeight="1">
      <c r="A199" s="87" t="s">
        <v>54</v>
      </c>
      <c r="B199" s="88">
        <v>2201</v>
      </c>
      <c r="C199" s="87" t="s">
        <v>297</v>
      </c>
      <c r="D199" s="89">
        <v>144</v>
      </c>
    </row>
    <row r="200" spans="1:5" ht="11.45" customHeight="1">
      <c r="A200" s="87" t="s">
        <v>54</v>
      </c>
      <c r="B200" s="88">
        <v>2202</v>
      </c>
      <c r="C200" s="87" t="s">
        <v>298</v>
      </c>
      <c r="D200" s="89">
        <v>62</v>
      </c>
    </row>
    <row r="201" spans="1:5" ht="11.45" customHeight="1">
      <c r="A201" s="87" t="s">
        <v>54</v>
      </c>
      <c r="B201" s="88">
        <v>2207</v>
      </c>
      <c r="C201" s="87" t="s">
        <v>299</v>
      </c>
      <c r="D201" s="89">
        <v>2</v>
      </c>
    </row>
    <row r="202" spans="1:5" ht="11.45" customHeight="1">
      <c r="A202" s="87" t="s">
        <v>54</v>
      </c>
      <c r="B202" s="88">
        <v>2210</v>
      </c>
      <c r="C202" s="87" t="s">
        <v>300</v>
      </c>
      <c r="D202" s="89">
        <v>3</v>
      </c>
    </row>
    <row r="203" spans="1:5" ht="11.45" customHeight="1">
      <c r="A203" s="87" t="s">
        <v>54</v>
      </c>
      <c r="B203" s="88">
        <v>2212</v>
      </c>
      <c r="C203" s="87" t="s">
        <v>301</v>
      </c>
      <c r="D203" s="89">
        <v>5</v>
      </c>
    </row>
    <row r="204" spans="1:5" ht="11.45" customHeight="1">
      <c r="A204" s="87" t="s">
        <v>54</v>
      </c>
      <c r="B204" s="88">
        <v>2220</v>
      </c>
      <c r="C204" s="87" t="s">
        <v>302</v>
      </c>
      <c r="D204" s="89">
        <v>29</v>
      </c>
    </row>
    <row r="205" spans="1:5" ht="11.45" customHeight="1">
      <c r="A205" s="87" t="s">
        <v>54</v>
      </c>
      <c r="B205" s="88">
        <v>2221</v>
      </c>
      <c r="C205" s="87" t="s">
        <v>303</v>
      </c>
      <c r="D205" s="89">
        <v>36</v>
      </c>
    </row>
    <row r="206" spans="1:5" ht="11.45" customHeight="1">
      <c r="A206" s="87" t="s">
        <v>54</v>
      </c>
      <c r="B206" s="88">
        <v>2223</v>
      </c>
      <c r="C206" s="87" t="s">
        <v>304</v>
      </c>
      <c r="D206" s="89">
        <v>55</v>
      </c>
    </row>
    <row r="207" spans="1:5" ht="11.45" customHeight="1">
      <c r="A207" s="87" t="s">
        <v>54</v>
      </c>
      <c r="B207" s="88">
        <v>2224</v>
      </c>
      <c r="C207" s="87" t="s">
        <v>305</v>
      </c>
      <c r="D207" s="89">
        <v>44</v>
      </c>
    </row>
    <row r="208" spans="1:5" ht="11.45" customHeight="1">
      <c r="A208" s="87" t="s">
        <v>54</v>
      </c>
      <c r="B208" s="88">
        <v>2225</v>
      </c>
      <c r="C208" s="87" t="s">
        <v>306</v>
      </c>
      <c r="D208" s="89">
        <v>25</v>
      </c>
    </row>
    <row r="209" spans="1:4" ht="11.45" customHeight="1">
      <c r="A209" s="87" t="s">
        <v>54</v>
      </c>
      <c r="B209" s="88">
        <v>2226</v>
      </c>
      <c r="C209" s="87" t="s">
        <v>307</v>
      </c>
      <c r="D209" s="89">
        <v>24</v>
      </c>
    </row>
    <row r="210" spans="1:4" ht="11.45" customHeight="1">
      <c r="A210" s="87" t="s">
        <v>54</v>
      </c>
      <c r="B210" s="88">
        <v>2228</v>
      </c>
      <c r="C210" s="87" t="s">
        <v>308</v>
      </c>
      <c r="D210" s="89">
        <v>24</v>
      </c>
    </row>
    <row r="211" spans="1:4" ht="11.45" customHeight="1">
      <c r="A211" s="87" t="s">
        <v>54</v>
      </c>
      <c r="B211" s="88">
        <v>2229</v>
      </c>
      <c r="C211" s="87" t="s">
        <v>309</v>
      </c>
      <c r="D211" s="89">
        <v>16</v>
      </c>
    </row>
    <row r="212" spans="1:4" ht="11.45" customHeight="1">
      <c r="A212" s="87" t="s">
        <v>54</v>
      </c>
      <c r="B212" s="88">
        <v>2230</v>
      </c>
      <c r="C212" s="87" t="s">
        <v>310</v>
      </c>
      <c r="D212" s="89">
        <v>13</v>
      </c>
    </row>
    <row r="213" spans="1:4" ht="11.45" customHeight="1">
      <c r="A213" s="87" t="s">
        <v>54</v>
      </c>
      <c r="B213" s="88">
        <v>2231</v>
      </c>
      <c r="C213" s="87" t="s">
        <v>311</v>
      </c>
      <c r="D213" s="89">
        <v>20</v>
      </c>
    </row>
    <row r="214" spans="1:4" ht="11.45" customHeight="1">
      <c r="A214" s="87" t="s">
        <v>54</v>
      </c>
      <c r="B214" s="88">
        <v>4011</v>
      </c>
      <c r="C214" s="87" t="s">
        <v>312</v>
      </c>
      <c r="D214" s="89">
        <v>3</v>
      </c>
    </row>
    <row r="215" spans="1:4" ht="11.45" customHeight="1">
      <c r="A215" s="87" t="s">
        <v>54</v>
      </c>
      <c r="B215" s="88">
        <v>4017</v>
      </c>
      <c r="C215" s="87" t="s">
        <v>313</v>
      </c>
      <c r="D215" s="89">
        <v>3</v>
      </c>
    </row>
    <row r="216" spans="1:4" ht="11.45" customHeight="1">
      <c r="A216" s="87" t="s">
        <v>54</v>
      </c>
      <c r="B216" s="88">
        <v>4040</v>
      </c>
      <c r="C216" s="87" t="s">
        <v>314</v>
      </c>
      <c r="D216" s="89">
        <v>3</v>
      </c>
    </row>
    <row r="217" spans="1:4" ht="11.45" customHeight="1">
      <c r="A217" s="87" t="s">
        <v>54</v>
      </c>
      <c r="B217" s="88">
        <v>4127</v>
      </c>
      <c r="C217" s="87" t="s">
        <v>315</v>
      </c>
      <c r="D217" s="89">
        <v>2</v>
      </c>
    </row>
    <row r="218" spans="1:4" ht="11.45" customHeight="1">
      <c r="A218" s="87" t="s">
        <v>54</v>
      </c>
      <c r="B218" s="88">
        <v>4132</v>
      </c>
      <c r="C218" s="87" t="s">
        <v>316</v>
      </c>
      <c r="D218" s="89">
        <v>2</v>
      </c>
    </row>
    <row r="219" spans="1:4" ht="11.45" customHeight="1">
      <c r="A219" s="87" t="s">
        <v>54</v>
      </c>
      <c r="B219" s="88">
        <v>4156</v>
      </c>
      <c r="C219" s="87" t="s">
        <v>317</v>
      </c>
      <c r="D219" s="89">
        <v>2</v>
      </c>
    </row>
    <row r="220" spans="1:4" ht="11.45" customHeight="1">
      <c r="A220" s="87" t="s">
        <v>54</v>
      </c>
      <c r="B220" s="88">
        <v>4159</v>
      </c>
      <c r="C220" s="87" t="s">
        <v>318</v>
      </c>
      <c r="D220" s="89">
        <v>2</v>
      </c>
    </row>
    <row r="221" spans="1:4" ht="11.45" customHeight="1">
      <c r="A221" s="87" t="s">
        <v>54</v>
      </c>
      <c r="B221" s="88">
        <v>4160</v>
      </c>
      <c r="C221" s="87" t="s">
        <v>319</v>
      </c>
      <c r="D221" s="89">
        <v>2</v>
      </c>
    </row>
    <row r="222" spans="1:4" ht="11.45" customHeight="1">
      <c r="A222" s="87" t="s">
        <v>54</v>
      </c>
      <c r="B222" s="88">
        <v>4161</v>
      </c>
      <c r="C222" s="87" t="s">
        <v>320</v>
      </c>
      <c r="D222" s="89">
        <v>2</v>
      </c>
    </row>
    <row r="223" spans="1:4" ht="11.45" customHeight="1">
      <c r="A223" s="87" t="s">
        <v>54</v>
      </c>
      <c r="B223" s="88">
        <v>4162</v>
      </c>
      <c r="C223" s="87" t="s">
        <v>321</v>
      </c>
      <c r="D223" s="89">
        <v>2</v>
      </c>
    </row>
    <row r="224" spans="1:4" ht="11.45" customHeight="1">
      <c r="A224" s="87" t="s">
        <v>54</v>
      </c>
      <c r="B224" s="88">
        <v>4163</v>
      </c>
      <c r="C224" s="87" t="s">
        <v>322</v>
      </c>
      <c r="D224" s="89">
        <v>2</v>
      </c>
    </row>
    <row r="225" spans="1:5" ht="11.45" customHeight="1">
      <c r="A225" s="87" t="s">
        <v>54</v>
      </c>
      <c r="B225" s="88">
        <v>4165</v>
      </c>
      <c r="C225" s="87" t="s">
        <v>323</v>
      </c>
      <c r="D225" s="89">
        <v>2</v>
      </c>
    </row>
    <row r="226" spans="1:5" ht="11.45" customHeight="1">
      <c r="A226" s="87" t="s">
        <v>54</v>
      </c>
      <c r="B226" s="88">
        <v>4166</v>
      </c>
      <c r="C226" s="87" t="s">
        <v>324</v>
      </c>
      <c r="D226" s="89">
        <v>2</v>
      </c>
    </row>
    <row r="227" spans="1:5" ht="11.45" customHeight="1">
      <c r="A227" s="87" t="s">
        <v>54</v>
      </c>
      <c r="B227" s="88">
        <v>4167</v>
      </c>
      <c r="C227" s="87" t="s">
        <v>325</v>
      </c>
      <c r="D227" s="89">
        <v>2</v>
      </c>
    </row>
    <row r="228" spans="1:5" ht="11.45" customHeight="1">
      <c r="A228" s="87" t="s">
        <v>54</v>
      </c>
      <c r="B228" s="88">
        <v>4169</v>
      </c>
      <c r="C228" s="87" t="s">
        <v>326</v>
      </c>
      <c r="D228" s="89">
        <v>2</v>
      </c>
    </row>
    <row r="229" spans="1:5" ht="11.45" customHeight="1">
      <c r="A229" s="87" t="s">
        <v>54</v>
      </c>
      <c r="B229" s="88">
        <v>4170</v>
      </c>
      <c r="C229" s="87" t="s">
        <v>327</v>
      </c>
      <c r="D229" s="89">
        <v>2</v>
      </c>
    </row>
    <row r="230" spans="1:5" ht="11.45" customHeight="1">
      <c r="A230" s="87" t="s">
        <v>54</v>
      </c>
      <c r="B230" s="88">
        <v>4260</v>
      </c>
      <c r="C230" s="87" t="s">
        <v>328</v>
      </c>
      <c r="D230" s="89">
        <v>10</v>
      </c>
    </row>
    <row r="231" spans="1:5" ht="11.45" customHeight="1">
      <c r="A231" s="87" t="s">
        <v>54</v>
      </c>
      <c r="B231" s="88">
        <v>4261</v>
      </c>
      <c r="C231" s="87" t="s">
        <v>329</v>
      </c>
      <c r="D231" s="89">
        <v>10</v>
      </c>
    </row>
    <row r="232" spans="1:5" ht="11.45" customHeight="1">
      <c r="A232" s="87" t="s">
        <v>54</v>
      </c>
      <c r="B232" s="88">
        <v>4270</v>
      </c>
      <c r="C232" s="87" t="s">
        <v>330</v>
      </c>
      <c r="D232" s="89">
        <v>10</v>
      </c>
    </row>
    <row r="233" spans="1:5" ht="11.45" customHeight="1">
      <c r="A233" s="87" t="s">
        <v>54</v>
      </c>
      <c r="B233" s="88">
        <v>4281</v>
      </c>
      <c r="C233" s="87" t="s">
        <v>331</v>
      </c>
      <c r="D233" s="89">
        <v>3</v>
      </c>
    </row>
    <row r="234" spans="1:5" ht="11.45" customHeight="1">
      <c r="A234" s="87" t="s">
        <v>54</v>
      </c>
      <c r="B234" s="88">
        <v>9900</v>
      </c>
      <c r="C234" s="87" t="s">
        <v>332</v>
      </c>
      <c r="D234" s="89">
        <v>0</v>
      </c>
    </row>
    <row r="235" spans="1:5" ht="11.45" customHeight="1">
      <c r="A235" s="87" t="s">
        <v>333</v>
      </c>
      <c r="B235" s="88">
        <v>2270</v>
      </c>
      <c r="C235" s="87" t="s">
        <v>334</v>
      </c>
      <c r="D235" s="89">
        <v>1</v>
      </c>
    </row>
    <row r="236" spans="1:5" ht="11.45" customHeight="1">
      <c r="A236" s="87" t="s">
        <v>333</v>
      </c>
      <c r="B236" s="88">
        <v>2272</v>
      </c>
      <c r="C236" s="87" t="s">
        <v>335</v>
      </c>
      <c r="D236" s="89">
        <v>1</v>
      </c>
    </row>
    <row r="237" spans="1:5" ht="11.45" customHeight="1">
      <c r="A237" s="87" t="s">
        <v>333</v>
      </c>
      <c r="B237" s="88">
        <v>2273</v>
      </c>
      <c r="C237" s="87" t="s">
        <v>336</v>
      </c>
      <c r="D237" s="89">
        <v>1</v>
      </c>
    </row>
    <row r="238" spans="1:5" ht="11.45" customHeight="1" thickBot="1">
      <c r="A238" s="87" t="s">
        <v>333</v>
      </c>
      <c r="B238" s="88">
        <v>2274</v>
      </c>
      <c r="C238" s="87" t="s">
        <v>337</v>
      </c>
      <c r="D238" s="89">
        <v>0</v>
      </c>
    </row>
    <row r="239" spans="1:5" ht="11.45" customHeight="1" thickBot="1">
      <c r="A239" s="87" t="s">
        <v>333</v>
      </c>
      <c r="B239" s="88">
        <v>2283</v>
      </c>
      <c r="C239" s="87" t="s">
        <v>338</v>
      </c>
      <c r="D239" s="89">
        <v>3</v>
      </c>
      <c r="E239" s="91">
        <f>SUM(D195:D239)</f>
        <v>664</v>
      </c>
    </row>
    <row r="240" spans="1:5" ht="11.45" customHeight="1" thickBot="1">
      <c r="A240" s="87" t="s">
        <v>339</v>
      </c>
      <c r="B240" s="88">
        <v>2810</v>
      </c>
      <c r="C240" s="87" t="s">
        <v>340</v>
      </c>
      <c r="D240" s="89">
        <v>473</v>
      </c>
      <c r="E240" s="91">
        <f>D240</f>
        <v>473</v>
      </c>
    </row>
    <row r="241" spans="1:5" ht="11.45" customHeight="1">
      <c r="A241" s="87" t="s">
        <v>46</v>
      </c>
      <c r="B241" s="88">
        <v>4139</v>
      </c>
      <c r="C241" s="87" t="s">
        <v>341</v>
      </c>
      <c r="D241" s="89">
        <v>45</v>
      </c>
    </row>
    <row r="242" spans="1:5" ht="11.45" customHeight="1">
      <c r="A242" s="87" t="s">
        <v>46</v>
      </c>
      <c r="B242" s="88">
        <v>4275</v>
      </c>
      <c r="C242" s="87" t="s">
        <v>342</v>
      </c>
      <c r="D242" s="89">
        <v>10</v>
      </c>
    </row>
    <row r="243" spans="1:5" ht="11.45" customHeight="1">
      <c r="A243" s="87" t="s">
        <v>46</v>
      </c>
      <c r="B243" s="88">
        <v>4410</v>
      </c>
      <c r="C243" s="87" t="s">
        <v>343</v>
      </c>
      <c r="D243" s="89">
        <v>43</v>
      </c>
    </row>
    <row r="244" spans="1:5" ht="11.45" customHeight="1">
      <c r="A244" s="87" t="s">
        <v>46</v>
      </c>
      <c r="B244" s="88">
        <v>4415</v>
      </c>
      <c r="C244" s="87" t="s">
        <v>344</v>
      </c>
      <c r="D244" s="89">
        <v>31</v>
      </c>
    </row>
    <row r="245" spans="1:5" ht="11.45" customHeight="1">
      <c r="A245" s="87" t="s">
        <v>46</v>
      </c>
      <c r="B245" s="88">
        <v>4417</v>
      </c>
      <c r="C245" s="87" t="s">
        <v>345</v>
      </c>
      <c r="D245" s="89">
        <v>29</v>
      </c>
    </row>
    <row r="246" spans="1:5" ht="11.45" customHeight="1">
      <c r="A246" s="87" t="s">
        <v>46</v>
      </c>
      <c r="B246" s="88">
        <v>4420</v>
      </c>
      <c r="C246" s="87" t="s">
        <v>346</v>
      </c>
      <c r="D246" s="89">
        <v>32</v>
      </c>
    </row>
    <row r="247" spans="1:5" ht="11.45" customHeight="1">
      <c r="A247" s="87" t="s">
        <v>46</v>
      </c>
      <c r="B247" s="88">
        <v>4421</v>
      </c>
      <c r="C247" s="87" t="s">
        <v>347</v>
      </c>
      <c r="D247" s="89">
        <v>28</v>
      </c>
    </row>
    <row r="248" spans="1:5" ht="11.45" customHeight="1">
      <c r="A248" s="87" t="s">
        <v>46</v>
      </c>
      <c r="B248" s="88">
        <v>4552</v>
      </c>
      <c r="C248" s="87" t="s">
        <v>348</v>
      </c>
      <c r="D248" s="89">
        <v>28</v>
      </c>
    </row>
    <row r="249" spans="1:5" ht="11.45" customHeight="1">
      <c r="A249" s="87" t="s">
        <v>46</v>
      </c>
      <c r="B249" s="88">
        <v>4722</v>
      </c>
      <c r="C249" s="87" t="s">
        <v>349</v>
      </c>
      <c r="D249" s="89">
        <v>80</v>
      </c>
    </row>
    <row r="250" spans="1:5" ht="11.45" customHeight="1">
      <c r="A250" s="87" t="s">
        <v>46</v>
      </c>
      <c r="B250" s="88">
        <v>4940</v>
      </c>
      <c r="C250" s="87" t="s">
        <v>350</v>
      </c>
      <c r="D250" s="89">
        <v>39</v>
      </c>
    </row>
    <row r="251" spans="1:5" ht="11.45" customHeight="1" thickBot="1">
      <c r="A251" s="87" t="s">
        <v>46</v>
      </c>
      <c r="B251" s="88">
        <v>4991</v>
      </c>
      <c r="C251" s="87" t="s">
        <v>351</v>
      </c>
      <c r="D251" s="89">
        <v>13</v>
      </c>
    </row>
    <row r="252" spans="1:5" ht="11.45" customHeight="1" thickBot="1">
      <c r="A252" s="87" t="s">
        <v>46</v>
      </c>
      <c r="B252" s="88">
        <v>4995</v>
      </c>
      <c r="C252" s="87" t="s">
        <v>352</v>
      </c>
      <c r="D252" s="89">
        <v>13</v>
      </c>
      <c r="E252" s="91">
        <f>SUM(D241:D252)</f>
        <v>391</v>
      </c>
    </row>
    <row r="253" spans="1:5" ht="11.45" customHeight="1">
      <c r="A253" s="87" t="s">
        <v>353</v>
      </c>
      <c r="B253" s="88">
        <v>3001</v>
      </c>
      <c r="C253" s="87" t="s">
        <v>354</v>
      </c>
      <c r="D253" s="89">
        <v>115</v>
      </c>
    </row>
    <row r="254" spans="1:5" ht="11.45" customHeight="1">
      <c r="A254" s="87" t="s">
        <v>353</v>
      </c>
      <c r="B254" s="88">
        <v>3008</v>
      </c>
      <c r="C254" s="87" t="s">
        <v>355</v>
      </c>
      <c r="D254" s="89">
        <v>38</v>
      </c>
    </row>
    <row r="255" spans="1:5" ht="11.45" customHeight="1">
      <c r="A255" s="87" t="s">
        <v>353</v>
      </c>
      <c r="B255" s="88">
        <v>3010</v>
      </c>
      <c r="C255" s="87" t="s">
        <v>356</v>
      </c>
      <c r="D255" s="89">
        <v>286</v>
      </c>
    </row>
    <row r="256" spans="1:5" ht="11.45" customHeight="1">
      <c r="A256" s="87" t="s">
        <v>353</v>
      </c>
      <c r="B256" s="88">
        <v>3011</v>
      </c>
      <c r="C256" s="87" t="s">
        <v>357</v>
      </c>
      <c r="D256" s="89">
        <v>27</v>
      </c>
    </row>
    <row r="257" spans="1:4" ht="11.45" customHeight="1">
      <c r="A257" s="87" t="s">
        <v>353</v>
      </c>
      <c r="B257" s="88">
        <v>3013</v>
      </c>
      <c r="C257" s="87" t="s">
        <v>358</v>
      </c>
      <c r="D257" s="89">
        <v>24</v>
      </c>
    </row>
    <row r="258" spans="1:4" ht="11.45" customHeight="1">
      <c r="A258" s="87" t="s">
        <v>353</v>
      </c>
      <c r="B258" s="88">
        <v>3019</v>
      </c>
      <c r="C258" s="87" t="s">
        <v>359</v>
      </c>
      <c r="D258" s="89">
        <v>30</v>
      </c>
    </row>
    <row r="259" spans="1:4" ht="11.45" customHeight="1">
      <c r="A259" s="87" t="s">
        <v>353</v>
      </c>
      <c r="B259" s="88">
        <v>3020</v>
      </c>
      <c r="C259" s="87" t="s">
        <v>360</v>
      </c>
      <c r="D259" s="89">
        <v>65</v>
      </c>
    </row>
    <row r="260" spans="1:4" ht="11.45" customHeight="1">
      <c r="A260" s="87" t="s">
        <v>353</v>
      </c>
      <c r="B260" s="88">
        <v>3027</v>
      </c>
      <c r="C260" s="87" t="s">
        <v>361</v>
      </c>
      <c r="D260" s="89">
        <v>40</v>
      </c>
    </row>
    <row r="261" spans="1:4" ht="11.45" customHeight="1">
      <c r="A261" s="87" t="s">
        <v>353</v>
      </c>
      <c r="B261" s="88">
        <v>3028</v>
      </c>
      <c r="C261" s="87" t="s">
        <v>362</v>
      </c>
      <c r="D261" s="89">
        <v>0</v>
      </c>
    </row>
    <row r="262" spans="1:4" ht="11.45" customHeight="1">
      <c r="A262" s="87" t="s">
        <v>353</v>
      </c>
      <c r="B262" s="88">
        <v>3029</v>
      </c>
      <c r="C262" s="87" t="s">
        <v>363</v>
      </c>
      <c r="D262" s="89">
        <v>1</v>
      </c>
    </row>
    <row r="263" spans="1:4" ht="11.45" customHeight="1">
      <c r="A263" s="87" t="s">
        <v>353</v>
      </c>
      <c r="B263" s="88">
        <v>3030</v>
      </c>
      <c r="C263" s="87" t="s">
        <v>364</v>
      </c>
      <c r="D263" s="89">
        <v>1</v>
      </c>
    </row>
    <row r="264" spans="1:4" ht="11.45" customHeight="1">
      <c r="A264" s="87" t="s">
        <v>353</v>
      </c>
      <c r="B264" s="88">
        <v>3031</v>
      </c>
      <c r="C264" s="87" t="s">
        <v>365</v>
      </c>
      <c r="D264" s="89">
        <v>1</v>
      </c>
    </row>
    <row r="265" spans="1:4" ht="11.45" customHeight="1">
      <c r="A265" s="87" t="s">
        <v>353</v>
      </c>
      <c r="B265" s="88">
        <v>3032</v>
      </c>
      <c r="C265" s="87" t="s">
        <v>366</v>
      </c>
      <c r="D265" s="89">
        <v>1</v>
      </c>
    </row>
    <row r="266" spans="1:4" ht="11.45" customHeight="1">
      <c r="A266" s="87" t="s">
        <v>353</v>
      </c>
      <c r="B266" s="88">
        <v>3034</v>
      </c>
      <c r="C266" s="87" t="s">
        <v>367</v>
      </c>
      <c r="D266" s="89">
        <v>1</v>
      </c>
    </row>
    <row r="267" spans="1:4" ht="11.45" customHeight="1">
      <c r="A267" s="87" t="s">
        <v>353</v>
      </c>
      <c r="B267" s="88">
        <v>3041</v>
      </c>
      <c r="C267" s="87" t="s">
        <v>368</v>
      </c>
      <c r="D267" s="89">
        <v>1</v>
      </c>
    </row>
    <row r="268" spans="1:4" ht="11.45" customHeight="1">
      <c r="A268" s="87" t="s">
        <v>353</v>
      </c>
      <c r="B268" s="88">
        <v>3042</v>
      </c>
      <c r="C268" s="87" t="s">
        <v>369</v>
      </c>
      <c r="D268" s="89">
        <v>16</v>
      </c>
    </row>
    <row r="269" spans="1:4" ht="11.45" customHeight="1">
      <c r="A269" s="87" t="s">
        <v>353</v>
      </c>
      <c r="B269" s="88">
        <v>3224</v>
      </c>
      <c r="C269" s="87" t="s">
        <v>370</v>
      </c>
      <c r="D269" s="89">
        <v>1</v>
      </c>
    </row>
    <row r="270" spans="1:4" ht="11.45" customHeight="1">
      <c r="A270" s="87" t="s">
        <v>353</v>
      </c>
      <c r="B270" s="88">
        <v>3227</v>
      </c>
      <c r="C270" s="87" t="s">
        <v>371</v>
      </c>
      <c r="D270" s="89">
        <v>3</v>
      </c>
    </row>
    <row r="271" spans="1:4" ht="11.45" customHeight="1">
      <c r="A271" s="87" t="s">
        <v>353</v>
      </c>
      <c r="B271" s="88">
        <v>3501</v>
      </c>
      <c r="C271" s="87" t="s">
        <v>372</v>
      </c>
      <c r="D271" s="89">
        <v>92</v>
      </c>
    </row>
    <row r="272" spans="1:4" ht="11.45" customHeight="1">
      <c r="A272" s="87" t="s">
        <v>353</v>
      </c>
      <c r="B272" s="88">
        <v>3504</v>
      </c>
      <c r="C272" s="87" t="s">
        <v>373</v>
      </c>
      <c r="D272" s="89">
        <v>11</v>
      </c>
    </row>
    <row r="273" spans="1:4" ht="11.45" customHeight="1">
      <c r="A273" s="87" t="s">
        <v>353</v>
      </c>
      <c r="B273" s="88">
        <v>3601</v>
      </c>
      <c r="C273" s="87" t="s">
        <v>374</v>
      </c>
      <c r="D273" s="89">
        <v>32</v>
      </c>
    </row>
    <row r="274" spans="1:4" ht="11.45" customHeight="1">
      <c r="A274" s="87" t="s">
        <v>353</v>
      </c>
      <c r="B274" s="88">
        <v>3602</v>
      </c>
      <c r="C274" s="87" t="s">
        <v>375</v>
      </c>
      <c r="D274" s="89">
        <v>0</v>
      </c>
    </row>
    <row r="275" spans="1:4" ht="11.45" customHeight="1">
      <c r="A275" s="87" t="s">
        <v>353</v>
      </c>
      <c r="B275" s="88">
        <v>3605</v>
      </c>
      <c r="C275" s="87" t="s">
        <v>376</v>
      </c>
      <c r="D275" s="89">
        <v>1</v>
      </c>
    </row>
    <row r="276" spans="1:4" ht="11.45" customHeight="1">
      <c r="A276" s="87" t="s">
        <v>353</v>
      </c>
      <c r="B276" s="88">
        <v>3606</v>
      </c>
      <c r="C276" s="87" t="s">
        <v>377</v>
      </c>
      <c r="D276" s="89">
        <v>1</v>
      </c>
    </row>
    <row r="277" spans="1:4" ht="11.45" customHeight="1">
      <c r="A277" s="87" t="s">
        <v>353</v>
      </c>
      <c r="B277" s="88">
        <v>3608</v>
      </c>
      <c r="C277" s="87" t="s">
        <v>378</v>
      </c>
      <c r="D277" s="89">
        <v>0</v>
      </c>
    </row>
    <row r="278" spans="1:4" ht="11.45" customHeight="1">
      <c r="A278" s="87" t="s">
        <v>353</v>
      </c>
      <c r="B278" s="88">
        <v>3611</v>
      </c>
      <c r="C278" s="87" t="s">
        <v>379</v>
      </c>
      <c r="D278" s="89">
        <v>0</v>
      </c>
    </row>
    <row r="279" spans="1:4" ht="11.45" customHeight="1">
      <c r="A279" s="87" t="s">
        <v>353</v>
      </c>
      <c r="B279" s="88">
        <v>3612</v>
      </c>
      <c r="C279" s="87" t="s">
        <v>380</v>
      </c>
      <c r="D279" s="89">
        <v>0</v>
      </c>
    </row>
    <row r="280" spans="1:4" ht="11.45" customHeight="1">
      <c r="A280" s="87" t="s">
        <v>353</v>
      </c>
      <c r="B280" s="88">
        <v>3614</v>
      </c>
      <c r="C280" s="87" t="s">
        <v>381</v>
      </c>
      <c r="D280" s="89">
        <v>0</v>
      </c>
    </row>
    <row r="281" spans="1:4" ht="11.45" customHeight="1">
      <c r="A281" s="87" t="s">
        <v>353</v>
      </c>
      <c r="B281" s="88">
        <v>3617</v>
      </c>
      <c r="C281" s="87" t="s">
        <v>382</v>
      </c>
      <c r="D281" s="89">
        <v>0</v>
      </c>
    </row>
    <row r="282" spans="1:4" ht="11.45" customHeight="1">
      <c r="A282" s="87" t="s">
        <v>353</v>
      </c>
      <c r="B282" s="88">
        <v>3622</v>
      </c>
      <c r="C282" s="87" t="s">
        <v>383</v>
      </c>
      <c r="D282" s="89">
        <v>0</v>
      </c>
    </row>
    <row r="283" spans="1:4" ht="11.45" customHeight="1">
      <c r="A283" s="87" t="s">
        <v>353</v>
      </c>
      <c r="B283" s="88">
        <v>3624</v>
      </c>
      <c r="C283" s="87" t="s">
        <v>384</v>
      </c>
      <c r="D283" s="89">
        <v>0</v>
      </c>
    </row>
    <row r="284" spans="1:4" ht="11.45" customHeight="1">
      <c r="A284" s="87" t="s">
        <v>353</v>
      </c>
      <c r="B284" s="88">
        <v>3627</v>
      </c>
      <c r="C284" s="87" t="s">
        <v>385</v>
      </c>
      <c r="D284" s="89">
        <v>0</v>
      </c>
    </row>
    <row r="285" spans="1:4" ht="11.45" customHeight="1">
      <c r="A285" s="87" t="s">
        <v>353</v>
      </c>
      <c r="B285" s="88">
        <v>3628</v>
      </c>
      <c r="C285" s="87" t="s">
        <v>386</v>
      </c>
      <c r="D285" s="89">
        <v>0</v>
      </c>
    </row>
    <row r="286" spans="1:4" ht="11.45" customHeight="1">
      <c r="A286" s="87" t="s">
        <v>353</v>
      </c>
      <c r="B286" s="88">
        <v>3629</v>
      </c>
      <c r="C286" s="87" t="s">
        <v>387</v>
      </c>
      <c r="D286" s="89">
        <v>0</v>
      </c>
    </row>
    <row r="287" spans="1:4" ht="11.45" customHeight="1">
      <c r="A287" s="87" t="s">
        <v>353</v>
      </c>
      <c r="B287" s="88">
        <v>3630</v>
      </c>
      <c r="C287" s="87" t="s">
        <v>388</v>
      </c>
      <c r="D287" s="89">
        <v>0</v>
      </c>
    </row>
    <row r="288" spans="1:4" ht="11.45" customHeight="1">
      <c r="A288" s="87" t="s">
        <v>353</v>
      </c>
      <c r="B288" s="88">
        <v>3631</v>
      </c>
      <c r="C288" s="87" t="s">
        <v>389</v>
      </c>
      <c r="D288" s="89">
        <v>0</v>
      </c>
    </row>
    <row r="289" spans="1:5" ht="11.45" customHeight="1">
      <c r="A289" s="87" t="s">
        <v>353</v>
      </c>
      <c r="B289" s="88">
        <v>3633</v>
      </c>
      <c r="C289" s="87" t="s">
        <v>390</v>
      </c>
      <c r="D289" s="89">
        <v>1</v>
      </c>
    </row>
    <row r="290" spans="1:5" ht="11.45" customHeight="1">
      <c r="A290" s="87" t="s">
        <v>353</v>
      </c>
      <c r="B290" s="88">
        <v>3634</v>
      </c>
      <c r="C290" s="87" t="s">
        <v>391</v>
      </c>
      <c r="D290" s="89">
        <v>0</v>
      </c>
    </row>
    <row r="291" spans="1:5" ht="11.45" customHeight="1">
      <c r="A291" s="87" t="s">
        <v>353</v>
      </c>
      <c r="B291" s="88">
        <v>3635</v>
      </c>
      <c r="C291" s="87" t="s">
        <v>392</v>
      </c>
      <c r="D291" s="89">
        <v>0</v>
      </c>
    </row>
    <row r="292" spans="1:5" ht="11.45" customHeight="1">
      <c r="A292" s="87" t="s">
        <v>353</v>
      </c>
      <c r="B292" s="88">
        <v>3637</v>
      </c>
      <c r="C292" s="87" t="s">
        <v>393</v>
      </c>
      <c r="D292" s="89">
        <v>0</v>
      </c>
    </row>
    <row r="293" spans="1:5" ht="11.45" customHeight="1">
      <c r="A293" s="87" t="s">
        <v>353</v>
      </c>
      <c r="B293" s="88">
        <v>3638</v>
      </c>
      <c r="C293" s="87" t="s">
        <v>394</v>
      </c>
      <c r="D293" s="89">
        <v>0</v>
      </c>
    </row>
    <row r="294" spans="1:5" ht="11.45" customHeight="1">
      <c r="A294" s="87" t="s">
        <v>353</v>
      </c>
      <c r="B294" s="88">
        <v>3639</v>
      </c>
      <c r="C294" s="87" t="s">
        <v>395</v>
      </c>
      <c r="D294" s="89">
        <v>0</v>
      </c>
    </row>
    <row r="295" spans="1:5" ht="11.45" customHeight="1">
      <c r="A295" s="87" t="s">
        <v>353</v>
      </c>
      <c r="B295" s="88">
        <v>3701</v>
      </c>
      <c r="C295" s="87" t="s">
        <v>396</v>
      </c>
      <c r="D295" s="89">
        <v>106</v>
      </c>
    </row>
    <row r="296" spans="1:5" ht="11.45" customHeight="1">
      <c r="A296" s="87" t="s">
        <v>353</v>
      </c>
      <c r="B296" s="88">
        <v>3702</v>
      </c>
      <c r="C296" s="87" t="s">
        <v>397</v>
      </c>
      <c r="D296" s="89">
        <v>11</v>
      </c>
    </row>
    <row r="297" spans="1:5" ht="11.45" customHeight="1">
      <c r="A297" s="87" t="s">
        <v>353</v>
      </c>
      <c r="B297" s="88">
        <v>3703</v>
      </c>
      <c r="C297" s="87" t="s">
        <v>398</v>
      </c>
      <c r="D297" s="89">
        <v>40</v>
      </c>
    </row>
    <row r="298" spans="1:5" ht="11.45" customHeight="1">
      <c r="A298" s="87" t="s">
        <v>353</v>
      </c>
      <c r="B298" s="88">
        <v>3712</v>
      </c>
      <c r="C298" s="87" t="s">
        <v>399</v>
      </c>
      <c r="D298" s="89">
        <v>18</v>
      </c>
    </row>
    <row r="299" spans="1:5" ht="11.45" customHeight="1">
      <c r="A299" s="87" t="s">
        <v>353</v>
      </c>
      <c r="B299" s="88">
        <v>3713</v>
      </c>
      <c r="C299" s="87" t="s">
        <v>400</v>
      </c>
      <c r="D299" s="89">
        <v>12</v>
      </c>
    </row>
    <row r="300" spans="1:5" ht="11.45" customHeight="1">
      <c r="A300" s="87" t="s">
        <v>353</v>
      </c>
      <c r="B300" s="88">
        <v>3714</v>
      </c>
      <c r="C300" s="87" t="s">
        <v>401</v>
      </c>
      <c r="D300" s="89">
        <v>15</v>
      </c>
    </row>
    <row r="301" spans="1:5" ht="11.45" customHeight="1">
      <c r="A301" s="87" t="s">
        <v>353</v>
      </c>
      <c r="B301" s="88">
        <v>3715</v>
      </c>
      <c r="C301" s="87" t="s">
        <v>402</v>
      </c>
      <c r="D301" s="89">
        <v>0</v>
      </c>
    </row>
    <row r="302" spans="1:5" ht="11.45" customHeight="1">
      <c r="A302" s="87" t="s">
        <v>353</v>
      </c>
      <c r="B302" s="88">
        <v>3716</v>
      </c>
      <c r="C302" s="87" t="s">
        <v>403</v>
      </c>
      <c r="D302" s="89">
        <v>15</v>
      </c>
    </row>
    <row r="303" spans="1:5" ht="11.45" customHeight="1" thickBot="1">
      <c r="A303" s="87" t="s">
        <v>353</v>
      </c>
      <c r="B303" s="88">
        <v>3813</v>
      </c>
      <c r="C303" s="87" t="s">
        <v>404</v>
      </c>
      <c r="D303" s="89">
        <v>16</v>
      </c>
    </row>
    <row r="304" spans="1:5" ht="11.45" customHeight="1" thickBot="1">
      <c r="A304" s="87" t="s">
        <v>353</v>
      </c>
      <c r="B304" s="88">
        <v>9989</v>
      </c>
      <c r="C304" s="87" t="s">
        <v>405</v>
      </c>
      <c r="D304" s="89">
        <v>0</v>
      </c>
      <c r="E304" s="91">
        <f>SUM(D253:D304)</f>
        <v>1022</v>
      </c>
    </row>
    <row r="305" spans="1:5" ht="11.45" customHeight="1" thickBot="1">
      <c r="A305" s="95" t="s">
        <v>406</v>
      </c>
      <c r="B305" s="96">
        <v>3007</v>
      </c>
      <c r="C305" s="95" t="s">
        <v>407</v>
      </c>
      <c r="D305" s="97">
        <v>31</v>
      </c>
    </row>
    <row r="306" spans="1:5" ht="11.45" customHeight="1" thickBot="1">
      <c r="A306" s="95" t="s">
        <v>406</v>
      </c>
      <c r="B306" s="96">
        <v>3120</v>
      </c>
      <c r="C306" s="95" t="s">
        <v>408</v>
      </c>
      <c r="D306" s="97">
        <v>120</v>
      </c>
      <c r="E306" s="98">
        <f>SUM(D305:D306)</f>
        <v>151</v>
      </c>
    </row>
    <row r="307" spans="1:5" ht="11.45" customHeight="1">
      <c r="A307" s="87" t="s">
        <v>55</v>
      </c>
      <c r="B307" s="88">
        <v>3026</v>
      </c>
      <c r="C307" s="87" t="s">
        <v>409</v>
      </c>
      <c r="D307" s="89">
        <v>1</v>
      </c>
    </row>
    <row r="308" spans="1:5" ht="11.45" customHeight="1">
      <c r="A308" s="87" t="s">
        <v>55</v>
      </c>
      <c r="B308" s="88">
        <v>3033</v>
      </c>
      <c r="C308" s="87" t="s">
        <v>410</v>
      </c>
      <c r="D308" s="89">
        <v>0</v>
      </c>
    </row>
    <row r="309" spans="1:5" ht="11.45" customHeight="1">
      <c r="A309" s="87" t="s">
        <v>55</v>
      </c>
      <c r="B309" s="88">
        <v>3044</v>
      </c>
      <c r="C309" s="87" t="s">
        <v>411</v>
      </c>
      <c r="D309" s="89">
        <v>3</v>
      </c>
    </row>
    <row r="310" spans="1:5" ht="11.45" customHeight="1">
      <c r="A310" s="87" t="s">
        <v>55</v>
      </c>
      <c r="B310" s="88">
        <v>3045</v>
      </c>
      <c r="C310" s="87" t="s">
        <v>412</v>
      </c>
      <c r="D310" s="89">
        <v>0</v>
      </c>
    </row>
    <row r="311" spans="1:5" ht="11.45" customHeight="1">
      <c r="A311" s="87" t="s">
        <v>55</v>
      </c>
      <c r="B311" s="88">
        <v>3125</v>
      </c>
      <c r="C311" s="87" t="s">
        <v>413</v>
      </c>
      <c r="D311" s="89">
        <v>38</v>
      </c>
    </row>
    <row r="312" spans="1:5" ht="11.45" customHeight="1">
      <c r="A312" s="87" t="s">
        <v>55</v>
      </c>
      <c r="B312" s="88">
        <v>3126</v>
      </c>
      <c r="C312" s="87" t="s">
        <v>414</v>
      </c>
      <c r="D312" s="89">
        <v>0</v>
      </c>
    </row>
    <row r="313" spans="1:5" ht="11.45" customHeight="1">
      <c r="A313" s="87" t="s">
        <v>55</v>
      </c>
      <c r="B313" s="88">
        <v>3127</v>
      </c>
      <c r="C313" s="87" t="s">
        <v>415</v>
      </c>
      <c r="D313" s="89">
        <v>0</v>
      </c>
    </row>
    <row r="314" spans="1:5" ht="11.45" customHeight="1">
      <c r="A314" s="87" t="s">
        <v>55</v>
      </c>
      <c r="B314" s="88">
        <v>3201</v>
      </c>
      <c r="C314" s="87" t="s">
        <v>416</v>
      </c>
      <c r="D314" s="89">
        <v>137</v>
      </c>
    </row>
    <row r="315" spans="1:5" ht="11.45" customHeight="1">
      <c r="A315" s="87" t="s">
        <v>55</v>
      </c>
      <c r="B315" s="88">
        <v>3220</v>
      </c>
      <c r="C315" s="87" t="s">
        <v>417</v>
      </c>
      <c r="D315" s="89">
        <v>23</v>
      </c>
    </row>
    <row r="316" spans="1:5" ht="11.45" customHeight="1">
      <c r="A316" s="87" t="s">
        <v>55</v>
      </c>
      <c r="B316" s="88">
        <v>3221</v>
      </c>
      <c r="C316" s="87" t="s">
        <v>418</v>
      </c>
      <c r="D316" s="89">
        <v>12</v>
      </c>
    </row>
    <row r="317" spans="1:5" ht="11.45" customHeight="1">
      <c r="A317" s="87" t="s">
        <v>55</v>
      </c>
      <c r="B317" s="88">
        <v>3223</v>
      </c>
      <c r="C317" s="87" t="s">
        <v>419</v>
      </c>
      <c r="D317" s="89">
        <v>20</v>
      </c>
    </row>
    <row r="318" spans="1:5" ht="11.45" customHeight="1">
      <c r="A318" s="87" t="s">
        <v>55</v>
      </c>
      <c r="B318" s="88">
        <v>3225</v>
      </c>
      <c r="C318" s="87" t="s">
        <v>420</v>
      </c>
      <c r="D318" s="89">
        <v>1</v>
      </c>
    </row>
    <row r="319" spans="1:5" ht="11.45" customHeight="1">
      <c r="A319" s="87" t="s">
        <v>55</v>
      </c>
      <c r="B319" s="88">
        <v>3226</v>
      </c>
      <c r="C319" s="87" t="s">
        <v>421</v>
      </c>
      <c r="D319" s="89">
        <v>12</v>
      </c>
    </row>
    <row r="320" spans="1:5" ht="11.45" customHeight="1">
      <c r="A320" s="87" t="s">
        <v>55</v>
      </c>
      <c r="B320" s="88">
        <v>3229</v>
      </c>
      <c r="C320" s="87" t="s">
        <v>422</v>
      </c>
      <c r="D320" s="89">
        <v>5</v>
      </c>
    </row>
    <row r="321" spans="1:5" ht="11.45" customHeight="1">
      <c r="A321" s="87" t="s">
        <v>55</v>
      </c>
      <c r="B321" s="88">
        <v>3230</v>
      </c>
      <c r="C321" s="87" t="s">
        <v>423</v>
      </c>
      <c r="D321" s="89">
        <v>15</v>
      </c>
    </row>
    <row r="322" spans="1:5" ht="11.45" customHeight="1">
      <c r="A322" s="87" t="s">
        <v>55</v>
      </c>
      <c r="B322" s="88">
        <v>3815</v>
      </c>
      <c r="C322" s="87" t="s">
        <v>424</v>
      </c>
      <c r="D322" s="89">
        <v>9</v>
      </c>
    </row>
    <row r="323" spans="1:5" ht="11.45" customHeight="1">
      <c r="A323" s="87" t="s">
        <v>55</v>
      </c>
      <c r="B323" s="88">
        <v>3816</v>
      </c>
      <c r="C323" s="87" t="s">
        <v>425</v>
      </c>
      <c r="D323" s="89">
        <v>0</v>
      </c>
    </row>
    <row r="324" spans="1:5" ht="11.45" customHeight="1">
      <c r="A324" s="87" t="s">
        <v>55</v>
      </c>
      <c r="B324" s="88">
        <v>3817</v>
      </c>
      <c r="C324" s="87" t="s">
        <v>426</v>
      </c>
      <c r="D324" s="89">
        <v>0</v>
      </c>
    </row>
    <row r="325" spans="1:5" ht="11.45" customHeight="1">
      <c r="A325" s="87" t="s">
        <v>55</v>
      </c>
      <c r="B325" s="88">
        <v>4012</v>
      </c>
      <c r="C325" s="87" t="s">
        <v>427</v>
      </c>
      <c r="D325" s="89">
        <v>3</v>
      </c>
    </row>
    <row r="326" spans="1:5" ht="11.45" customHeight="1">
      <c r="A326" s="87" t="s">
        <v>55</v>
      </c>
      <c r="B326" s="88">
        <v>4043</v>
      </c>
      <c r="C326" s="87" t="s">
        <v>428</v>
      </c>
      <c r="D326" s="89">
        <v>3</v>
      </c>
    </row>
    <row r="327" spans="1:5" ht="11.45" customHeight="1">
      <c r="A327" s="87" t="s">
        <v>55</v>
      </c>
      <c r="B327" s="88">
        <v>4047</v>
      </c>
      <c r="C327" s="87" t="s">
        <v>429</v>
      </c>
      <c r="D327" s="89">
        <v>3</v>
      </c>
    </row>
    <row r="328" spans="1:5" ht="11.45" customHeight="1">
      <c r="A328" s="87" t="s">
        <v>55</v>
      </c>
      <c r="B328" s="88">
        <v>4153</v>
      </c>
      <c r="C328" s="87" t="s">
        <v>430</v>
      </c>
      <c r="D328" s="89">
        <v>3</v>
      </c>
    </row>
    <row r="329" spans="1:5" ht="11.45" customHeight="1">
      <c r="A329" s="87" t="s">
        <v>55</v>
      </c>
      <c r="B329" s="88">
        <v>4171</v>
      </c>
      <c r="C329" s="87" t="s">
        <v>431</v>
      </c>
      <c r="D329" s="89">
        <v>3</v>
      </c>
    </row>
    <row r="330" spans="1:5" ht="11.45" customHeight="1">
      <c r="A330" s="87" t="s">
        <v>55</v>
      </c>
      <c r="B330" s="88">
        <v>4267</v>
      </c>
      <c r="C330" s="87" t="s">
        <v>432</v>
      </c>
      <c r="D330" s="89">
        <v>11</v>
      </c>
    </row>
    <row r="331" spans="1:5" ht="11.45" customHeight="1">
      <c r="A331" s="87" t="s">
        <v>55</v>
      </c>
      <c r="B331" s="88">
        <v>4269</v>
      </c>
      <c r="C331" s="87" t="s">
        <v>433</v>
      </c>
      <c r="D331" s="89">
        <v>11</v>
      </c>
    </row>
    <row r="332" spans="1:5" ht="11.45" customHeight="1">
      <c r="A332" s="87" t="s">
        <v>434</v>
      </c>
      <c r="B332" s="88">
        <v>3270</v>
      </c>
      <c r="C332" s="87" t="s">
        <v>435</v>
      </c>
      <c r="D332" s="89">
        <v>0</v>
      </c>
    </row>
    <row r="333" spans="1:5" ht="11.45" customHeight="1">
      <c r="A333" s="87" t="s">
        <v>434</v>
      </c>
      <c r="B333" s="88">
        <v>3271</v>
      </c>
      <c r="C333" s="87" t="s">
        <v>436</v>
      </c>
      <c r="D333" s="89">
        <v>2</v>
      </c>
    </row>
    <row r="334" spans="1:5" ht="11.45" customHeight="1">
      <c r="A334" s="87" t="s">
        <v>434</v>
      </c>
      <c r="B334" s="88">
        <v>3272</v>
      </c>
      <c r="C334" s="87" t="s">
        <v>437</v>
      </c>
      <c r="D334" s="89">
        <v>0</v>
      </c>
    </row>
    <row r="335" spans="1:5" ht="11.45" customHeight="1" thickBot="1">
      <c r="A335" s="87" t="s">
        <v>434</v>
      </c>
      <c r="B335" s="88">
        <v>3274</v>
      </c>
      <c r="C335" s="87" t="s">
        <v>438</v>
      </c>
      <c r="D335" s="89">
        <v>3</v>
      </c>
    </row>
    <row r="336" spans="1:5" ht="11.45" customHeight="1" thickBot="1">
      <c r="A336" s="87" t="s">
        <v>434</v>
      </c>
      <c r="B336" s="88">
        <v>3275</v>
      </c>
      <c r="C336" s="87" t="s">
        <v>439</v>
      </c>
      <c r="D336" s="89">
        <v>1</v>
      </c>
      <c r="E336" s="91">
        <f>SUM(D307:D336)</f>
        <v>319</v>
      </c>
    </row>
    <row r="337" spans="1:5" ht="11.45" customHeight="1" thickBot="1">
      <c r="A337" s="87" t="s">
        <v>440</v>
      </c>
      <c r="B337" s="88">
        <v>3810</v>
      </c>
      <c r="C337" s="87" t="s">
        <v>441</v>
      </c>
      <c r="D337" s="89">
        <v>54</v>
      </c>
      <c r="E337" s="91">
        <f>D337</f>
        <v>54</v>
      </c>
    </row>
    <row r="338" spans="1:5" ht="11.45" customHeight="1">
      <c r="A338" s="87" t="s">
        <v>47</v>
      </c>
      <c r="B338" s="88">
        <v>4122</v>
      </c>
      <c r="C338" s="87" t="s">
        <v>442</v>
      </c>
      <c r="D338" s="89">
        <v>4</v>
      </c>
    </row>
    <row r="339" spans="1:5" ht="11.45" customHeight="1">
      <c r="A339" s="87" t="s">
        <v>47</v>
      </c>
      <c r="B339" s="88">
        <v>4123</v>
      </c>
      <c r="C339" s="87" t="s">
        <v>443</v>
      </c>
      <c r="D339" s="89">
        <v>4</v>
      </c>
    </row>
    <row r="340" spans="1:5" ht="11.45" customHeight="1" thickBot="1">
      <c r="A340" s="87" t="s">
        <v>47</v>
      </c>
      <c r="B340" s="88">
        <v>4941</v>
      </c>
      <c r="C340" s="87" t="s">
        <v>444</v>
      </c>
      <c r="D340" s="89">
        <v>41</v>
      </c>
    </row>
    <row r="341" spans="1:5" ht="11.45" customHeight="1" thickBot="1">
      <c r="A341" s="87" t="s">
        <v>47</v>
      </c>
      <c r="B341" s="88">
        <v>4949</v>
      </c>
      <c r="C341" s="87" t="s">
        <v>445</v>
      </c>
      <c r="D341" s="89">
        <v>40</v>
      </c>
      <c r="E341" s="91">
        <f>SUM(D338:D341)</f>
        <v>89</v>
      </c>
    </row>
    <row r="342" spans="1:5" ht="11.45" customHeight="1">
      <c r="A342" s="87" t="s">
        <v>446</v>
      </c>
      <c r="B342" s="88">
        <v>1711</v>
      </c>
      <c r="C342" s="87" t="s">
        <v>447</v>
      </c>
      <c r="D342" s="89">
        <v>0</v>
      </c>
    </row>
    <row r="343" spans="1:5" ht="11.45" customHeight="1">
      <c r="A343" s="87" t="s">
        <v>446</v>
      </c>
      <c r="B343" s="88">
        <v>5001</v>
      </c>
      <c r="C343" s="87" t="s">
        <v>448</v>
      </c>
      <c r="D343" s="89">
        <v>78</v>
      </c>
    </row>
    <row r="344" spans="1:5" ht="11.45" customHeight="1">
      <c r="A344" s="87" t="s">
        <v>446</v>
      </c>
      <c r="B344" s="88">
        <v>5003</v>
      </c>
      <c r="C344" s="87" t="s">
        <v>449</v>
      </c>
      <c r="D344" s="89">
        <v>42</v>
      </c>
    </row>
    <row r="345" spans="1:5" ht="11.45" customHeight="1">
      <c r="A345" s="87" t="s">
        <v>446</v>
      </c>
      <c r="B345" s="88">
        <v>5006</v>
      </c>
      <c r="C345" s="87" t="s">
        <v>450</v>
      </c>
      <c r="D345" s="89">
        <v>75</v>
      </c>
    </row>
    <row r="346" spans="1:5" ht="11.45" customHeight="1">
      <c r="A346" s="87" t="s">
        <v>446</v>
      </c>
      <c r="B346" s="88">
        <v>5007</v>
      </c>
      <c r="C346" s="87" t="s">
        <v>451</v>
      </c>
      <c r="D346" s="89">
        <v>24</v>
      </c>
    </row>
    <row r="347" spans="1:5" ht="11.45" customHeight="1">
      <c r="A347" s="87" t="s">
        <v>446</v>
      </c>
      <c r="B347" s="88">
        <v>5010</v>
      </c>
      <c r="C347" s="87" t="s">
        <v>452</v>
      </c>
      <c r="D347" s="89">
        <v>3</v>
      </c>
    </row>
    <row r="348" spans="1:5" ht="11.45" customHeight="1">
      <c r="A348" s="87" t="s">
        <v>446</v>
      </c>
      <c r="B348" s="88">
        <v>5011</v>
      </c>
      <c r="C348" s="87" t="s">
        <v>453</v>
      </c>
      <c r="D348" s="89">
        <v>14</v>
      </c>
    </row>
    <row r="349" spans="1:5" ht="11.45" customHeight="1">
      <c r="A349" s="87" t="s">
        <v>446</v>
      </c>
      <c r="B349" s="88">
        <v>5015</v>
      </c>
      <c r="C349" s="87" t="s">
        <v>454</v>
      </c>
      <c r="D349" s="89">
        <v>15</v>
      </c>
    </row>
    <row r="350" spans="1:5" ht="11.45" customHeight="1">
      <c r="A350" s="87" t="s">
        <v>446</v>
      </c>
      <c r="B350" s="88">
        <v>5019</v>
      </c>
      <c r="C350" s="87" t="s">
        <v>455</v>
      </c>
      <c r="D350" s="89">
        <v>27</v>
      </c>
    </row>
    <row r="351" spans="1:5" ht="11.45" customHeight="1">
      <c r="A351" s="87" t="s">
        <v>446</v>
      </c>
      <c r="B351" s="88">
        <v>5023</v>
      </c>
      <c r="C351" s="87" t="s">
        <v>456</v>
      </c>
      <c r="D351" s="89">
        <v>36</v>
      </c>
    </row>
    <row r="352" spans="1:5" ht="11.45" customHeight="1">
      <c r="A352" s="87" t="s">
        <v>446</v>
      </c>
      <c r="B352" s="88">
        <v>5029</v>
      </c>
      <c r="C352" s="87" t="s">
        <v>457</v>
      </c>
      <c r="D352" s="89">
        <v>29</v>
      </c>
    </row>
    <row r="353" spans="1:5" ht="11.45" customHeight="1">
      <c r="A353" s="87" t="s">
        <v>446</v>
      </c>
      <c r="B353" s="88">
        <v>5030</v>
      </c>
      <c r="C353" s="87" t="s">
        <v>458</v>
      </c>
      <c r="D353" s="89">
        <v>0</v>
      </c>
    </row>
    <row r="354" spans="1:5" ht="11.45" customHeight="1">
      <c r="A354" s="87" t="s">
        <v>446</v>
      </c>
      <c r="B354" s="88">
        <v>5031</v>
      </c>
      <c r="C354" s="87" t="s">
        <v>459</v>
      </c>
      <c r="D354" s="89">
        <v>17</v>
      </c>
    </row>
    <row r="355" spans="1:5" ht="11.45" customHeight="1">
      <c r="A355" s="87" t="s">
        <v>446</v>
      </c>
      <c r="B355" s="88">
        <v>5033</v>
      </c>
      <c r="C355" s="87" t="s">
        <v>460</v>
      </c>
      <c r="D355" s="89">
        <v>48</v>
      </c>
    </row>
    <row r="356" spans="1:5" ht="11.45" customHeight="1">
      <c r="A356" s="87" t="s">
        <v>446</v>
      </c>
      <c r="B356" s="88">
        <v>5034</v>
      </c>
      <c r="C356" s="87" t="s">
        <v>461</v>
      </c>
      <c r="D356" s="89">
        <v>28</v>
      </c>
    </row>
    <row r="357" spans="1:5" ht="11.45" customHeight="1">
      <c r="A357" s="87" t="s">
        <v>446</v>
      </c>
      <c r="B357" s="88">
        <v>5035</v>
      </c>
      <c r="C357" s="87" t="s">
        <v>462</v>
      </c>
      <c r="D357" s="89">
        <v>13</v>
      </c>
    </row>
    <row r="358" spans="1:5" ht="11.45" customHeight="1">
      <c r="A358" s="87" t="s">
        <v>446</v>
      </c>
      <c r="B358" s="88">
        <v>5040</v>
      </c>
      <c r="C358" s="87" t="s">
        <v>463</v>
      </c>
      <c r="D358" s="89">
        <v>13</v>
      </c>
    </row>
    <row r="359" spans="1:5" ht="11.45" customHeight="1" thickBot="1">
      <c r="A359" s="87" t="s">
        <v>446</v>
      </c>
      <c r="B359" s="88">
        <v>5044</v>
      </c>
      <c r="C359" s="87" t="s">
        <v>464</v>
      </c>
      <c r="D359" s="89">
        <v>0</v>
      </c>
    </row>
    <row r="360" spans="1:5" ht="11.45" customHeight="1" thickBot="1">
      <c r="A360" s="87" t="s">
        <v>446</v>
      </c>
      <c r="B360" s="88">
        <v>5888</v>
      </c>
      <c r="C360" s="87" t="s">
        <v>465</v>
      </c>
      <c r="D360" s="89">
        <v>17</v>
      </c>
      <c r="E360" s="91">
        <f>SUM(D342:D360)</f>
        <v>479</v>
      </c>
    </row>
    <row r="361" spans="1:5" ht="11.45" customHeight="1" thickBot="1">
      <c r="A361" s="95" t="s">
        <v>466</v>
      </c>
      <c r="B361" s="96">
        <v>5008</v>
      </c>
      <c r="C361" s="95" t="s">
        <v>467</v>
      </c>
      <c r="D361" s="97">
        <v>111</v>
      </c>
    </row>
    <row r="362" spans="1:5" ht="11.45" customHeight="1" thickBot="1">
      <c r="A362" s="95" t="s">
        <v>466</v>
      </c>
      <c r="B362" s="96">
        <v>5022</v>
      </c>
      <c r="C362" s="95" t="s">
        <v>468</v>
      </c>
      <c r="D362" s="97">
        <v>36</v>
      </c>
      <c r="E362" s="98">
        <f>SUM(D361:D362)</f>
        <v>147</v>
      </c>
    </row>
    <row r="363" spans="1:5" ht="11.45" customHeight="1">
      <c r="A363" s="87" t="s">
        <v>56</v>
      </c>
      <c r="B363" s="88">
        <v>4029</v>
      </c>
      <c r="C363" s="87" t="s">
        <v>469</v>
      </c>
      <c r="D363" s="89">
        <v>0</v>
      </c>
    </row>
    <row r="364" spans="1:5" ht="11.45" customHeight="1">
      <c r="A364" s="87" t="s">
        <v>56</v>
      </c>
      <c r="B364" s="88">
        <v>4112</v>
      </c>
      <c r="C364" s="87" t="s">
        <v>470</v>
      </c>
      <c r="D364" s="89">
        <v>43</v>
      </c>
    </row>
    <row r="365" spans="1:5" ht="11.45" customHeight="1">
      <c r="A365" s="87" t="s">
        <v>56</v>
      </c>
      <c r="B365" s="88">
        <v>4129</v>
      </c>
      <c r="C365" s="87" t="s">
        <v>471</v>
      </c>
      <c r="D365" s="89">
        <v>2</v>
      </c>
    </row>
    <row r="366" spans="1:5" ht="11.45" customHeight="1">
      <c r="A366" s="87" t="s">
        <v>56</v>
      </c>
      <c r="B366" s="88">
        <v>4130</v>
      </c>
      <c r="C366" s="87" t="s">
        <v>472</v>
      </c>
      <c r="D366" s="89">
        <v>2</v>
      </c>
    </row>
    <row r="367" spans="1:5" ht="11.45" customHeight="1">
      <c r="A367" s="87" t="s">
        <v>56</v>
      </c>
      <c r="B367" s="88">
        <v>4133</v>
      </c>
      <c r="C367" s="87" t="s">
        <v>473</v>
      </c>
      <c r="D367" s="89">
        <v>2</v>
      </c>
    </row>
    <row r="368" spans="1:5" ht="11.45" customHeight="1">
      <c r="A368" s="87" t="s">
        <v>56</v>
      </c>
      <c r="B368" s="88">
        <v>4135</v>
      </c>
      <c r="C368" s="87" t="s">
        <v>474</v>
      </c>
      <c r="D368" s="89">
        <v>2</v>
      </c>
    </row>
    <row r="369" spans="1:4" ht="11.45" customHeight="1">
      <c r="A369" s="87" t="s">
        <v>56</v>
      </c>
      <c r="B369" s="88">
        <v>4136</v>
      </c>
      <c r="C369" s="87" t="s">
        <v>475</v>
      </c>
      <c r="D369" s="89">
        <v>4</v>
      </c>
    </row>
    <row r="370" spans="1:4" ht="11.45" customHeight="1">
      <c r="A370" s="87" t="s">
        <v>56</v>
      </c>
      <c r="B370" s="88">
        <v>4151</v>
      </c>
      <c r="C370" s="87" t="s">
        <v>476</v>
      </c>
      <c r="D370" s="89">
        <v>4</v>
      </c>
    </row>
    <row r="371" spans="1:4" ht="11.45" customHeight="1">
      <c r="A371" s="87" t="s">
        <v>56</v>
      </c>
      <c r="B371" s="88">
        <v>4264</v>
      </c>
      <c r="C371" s="87" t="s">
        <v>477</v>
      </c>
      <c r="D371" s="89">
        <v>9</v>
      </c>
    </row>
    <row r="372" spans="1:4" ht="11.45" customHeight="1">
      <c r="A372" s="87" t="s">
        <v>56</v>
      </c>
      <c r="B372" s="88">
        <v>4265</v>
      </c>
      <c r="C372" s="87" t="s">
        <v>478</v>
      </c>
      <c r="D372" s="89">
        <v>10</v>
      </c>
    </row>
    <row r="373" spans="1:4" ht="11.45" customHeight="1">
      <c r="A373" s="87" t="s">
        <v>56</v>
      </c>
      <c r="B373" s="88">
        <v>4913</v>
      </c>
      <c r="C373" s="87" t="s">
        <v>479</v>
      </c>
      <c r="D373" s="89">
        <v>8</v>
      </c>
    </row>
    <row r="374" spans="1:4" ht="11.45" customHeight="1">
      <c r="A374" s="87" t="s">
        <v>56</v>
      </c>
      <c r="B374" s="88">
        <v>4955</v>
      </c>
      <c r="C374" s="87" t="s">
        <v>480</v>
      </c>
      <c r="D374" s="89">
        <v>7</v>
      </c>
    </row>
    <row r="375" spans="1:4" ht="11.45" customHeight="1">
      <c r="A375" s="87" t="s">
        <v>56</v>
      </c>
      <c r="B375" s="88">
        <v>4967</v>
      </c>
      <c r="C375" s="87" t="s">
        <v>481</v>
      </c>
      <c r="D375" s="89">
        <v>8</v>
      </c>
    </row>
    <row r="376" spans="1:4" ht="11.45" customHeight="1">
      <c r="A376" s="87" t="s">
        <v>56</v>
      </c>
      <c r="B376" s="88">
        <v>5009</v>
      </c>
      <c r="C376" s="87" t="s">
        <v>482</v>
      </c>
      <c r="D376" s="89">
        <v>84</v>
      </c>
    </row>
    <row r="377" spans="1:4" ht="11.45" customHeight="1">
      <c r="A377" s="87" t="s">
        <v>56</v>
      </c>
      <c r="B377" s="88">
        <v>5013</v>
      </c>
      <c r="C377" s="87" t="s">
        <v>483</v>
      </c>
      <c r="D377" s="89">
        <v>55</v>
      </c>
    </row>
    <row r="378" spans="1:4" ht="11.45" customHeight="1">
      <c r="A378" s="87" t="s">
        <v>56</v>
      </c>
      <c r="B378" s="88">
        <v>5014</v>
      </c>
      <c r="C378" s="87" t="s">
        <v>484</v>
      </c>
      <c r="D378" s="89">
        <v>24</v>
      </c>
    </row>
    <row r="379" spans="1:4" ht="11.45" customHeight="1">
      <c r="A379" s="87" t="s">
        <v>56</v>
      </c>
      <c r="B379" s="88">
        <v>5016</v>
      </c>
      <c r="C379" s="87" t="s">
        <v>485</v>
      </c>
      <c r="D379" s="89">
        <v>29</v>
      </c>
    </row>
    <row r="380" spans="1:4" ht="11.45" customHeight="1">
      <c r="A380" s="87" t="s">
        <v>56</v>
      </c>
      <c r="B380" s="88">
        <v>5017</v>
      </c>
      <c r="C380" s="87" t="s">
        <v>486</v>
      </c>
      <c r="D380" s="89">
        <v>32</v>
      </c>
    </row>
    <row r="381" spans="1:4" ht="11.45" customHeight="1">
      <c r="A381" s="87" t="s">
        <v>56</v>
      </c>
      <c r="B381" s="88">
        <v>5018</v>
      </c>
      <c r="C381" s="87" t="s">
        <v>487</v>
      </c>
      <c r="D381" s="89">
        <v>56</v>
      </c>
    </row>
    <row r="382" spans="1:4" ht="11.45" customHeight="1">
      <c r="A382" s="87" t="s">
        <v>56</v>
      </c>
      <c r="B382" s="88">
        <v>5024</v>
      </c>
      <c r="C382" s="87" t="s">
        <v>488</v>
      </c>
      <c r="D382" s="89">
        <v>1</v>
      </c>
    </row>
    <row r="383" spans="1:4" ht="11.45" customHeight="1">
      <c r="A383" s="87" t="s">
        <v>56</v>
      </c>
      <c r="B383" s="88">
        <v>5025</v>
      </c>
      <c r="C383" s="87" t="s">
        <v>489</v>
      </c>
      <c r="D383" s="89">
        <v>30</v>
      </c>
    </row>
    <row r="384" spans="1:4" ht="11.45" customHeight="1">
      <c r="A384" s="87" t="s">
        <v>56</v>
      </c>
      <c r="B384" s="88">
        <v>5026</v>
      </c>
      <c r="C384" s="87" t="s">
        <v>490</v>
      </c>
      <c r="D384" s="89">
        <v>37</v>
      </c>
    </row>
    <row r="385" spans="1:5" ht="11.45" customHeight="1" thickBot="1">
      <c r="A385" s="87" t="s">
        <v>56</v>
      </c>
      <c r="B385" s="88">
        <v>5027</v>
      </c>
      <c r="C385" s="87" t="s">
        <v>491</v>
      </c>
      <c r="D385" s="89">
        <v>37</v>
      </c>
    </row>
    <row r="386" spans="1:5" ht="11.45" customHeight="1" thickBot="1">
      <c r="A386" s="87" t="s">
        <v>56</v>
      </c>
      <c r="B386" s="88">
        <v>5041</v>
      </c>
      <c r="C386" s="87" t="s">
        <v>492</v>
      </c>
      <c r="D386" s="89">
        <v>14</v>
      </c>
      <c r="E386" s="91">
        <f>SUM(D363:D386)</f>
        <v>500</v>
      </c>
    </row>
    <row r="387" spans="1:5" ht="11.45" customHeight="1">
      <c r="A387" s="87" t="s">
        <v>58</v>
      </c>
      <c r="B387" s="88">
        <v>8</v>
      </c>
      <c r="C387" s="87" t="s">
        <v>493</v>
      </c>
      <c r="D387" s="89">
        <v>14</v>
      </c>
    </row>
    <row r="388" spans="1:5" ht="11.45" customHeight="1">
      <c r="A388" s="87" t="s">
        <v>58</v>
      </c>
      <c r="B388" s="88">
        <v>9</v>
      </c>
      <c r="C388" s="87" t="s">
        <v>494</v>
      </c>
      <c r="D388" s="89">
        <v>13</v>
      </c>
    </row>
    <row r="389" spans="1:5" ht="11.45" customHeight="1">
      <c r="A389" s="87" t="s">
        <v>58</v>
      </c>
      <c r="B389" s="88">
        <v>12</v>
      </c>
      <c r="C389" s="87" t="s">
        <v>495</v>
      </c>
      <c r="D389" s="89">
        <v>233</v>
      </c>
    </row>
    <row r="390" spans="1:5" ht="11.45" customHeight="1">
      <c r="A390" s="87" t="s">
        <v>58</v>
      </c>
      <c r="B390" s="88">
        <v>126</v>
      </c>
      <c r="C390" s="87" t="s">
        <v>496</v>
      </c>
      <c r="D390" s="89">
        <v>87</v>
      </c>
    </row>
    <row r="391" spans="1:5" ht="11.45" customHeight="1">
      <c r="A391" s="87" t="s">
        <v>58</v>
      </c>
      <c r="B391" s="88">
        <v>401</v>
      </c>
      <c r="C391" s="87" t="s">
        <v>497</v>
      </c>
      <c r="D391" s="89">
        <v>193</v>
      </c>
    </row>
    <row r="392" spans="1:5" ht="11.45" customHeight="1">
      <c r="A392" s="87" t="s">
        <v>58</v>
      </c>
      <c r="B392" s="88">
        <v>1025</v>
      </c>
      <c r="C392" s="87" t="s">
        <v>498</v>
      </c>
      <c r="D392" s="89">
        <v>177</v>
      </c>
    </row>
    <row r="393" spans="1:5" ht="11.45" customHeight="1">
      <c r="A393" s="87" t="s">
        <v>58</v>
      </c>
      <c r="B393" s="88">
        <v>1030</v>
      </c>
      <c r="C393" s="87" t="s">
        <v>499</v>
      </c>
      <c r="D393" s="89">
        <v>399</v>
      </c>
    </row>
    <row r="394" spans="1:5" ht="11.45" customHeight="1">
      <c r="A394" s="87" t="s">
        <v>58</v>
      </c>
      <c r="B394" s="88">
        <v>1031</v>
      </c>
      <c r="C394" s="87" t="s">
        <v>500</v>
      </c>
      <c r="D394" s="89">
        <v>91</v>
      </c>
    </row>
    <row r="395" spans="1:5" ht="11.45" customHeight="1">
      <c r="A395" s="87" t="s">
        <v>58</v>
      </c>
      <c r="B395" s="88">
        <v>1033</v>
      </c>
      <c r="C395" s="87" t="s">
        <v>501</v>
      </c>
      <c r="D395" s="89">
        <v>28</v>
      </c>
    </row>
    <row r="396" spans="1:5" ht="11.45" customHeight="1">
      <c r="A396" s="87" t="s">
        <v>58</v>
      </c>
      <c r="B396" s="88">
        <v>1034</v>
      </c>
      <c r="C396" s="87" t="s">
        <v>502</v>
      </c>
      <c r="D396" s="89">
        <v>368</v>
      </c>
    </row>
    <row r="397" spans="1:5" ht="11.45" customHeight="1">
      <c r="A397" s="87" t="s">
        <v>58</v>
      </c>
      <c r="B397" s="88">
        <v>1037</v>
      </c>
      <c r="C397" s="87" t="s">
        <v>11</v>
      </c>
      <c r="D397" s="89">
        <v>108</v>
      </c>
    </row>
    <row r="398" spans="1:5" ht="11.45" customHeight="1">
      <c r="A398" s="87" t="s">
        <v>58</v>
      </c>
      <c r="B398" s="88">
        <v>1038</v>
      </c>
      <c r="C398" s="87" t="s">
        <v>503</v>
      </c>
      <c r="D398" s="89">
        <v>125</v>
      </c>
    </row>
    <row r="399" spans="1:5" ht="11.45" customHeight="1">
      <c r="A399" s="87" t="s">
        <v>58</v>
      </c>
      <c r="B399" s="88">
        <v>1055</v>
      </c>
      <c r="C399" s="87" t="s">
        <v>504</v>
      </c>
      <c r="D399" s="89">
        <v>84</v>
      </c>
    </row>
    <row r="400" spans="1:5" ht="11.45" customHeight="1">
      <c r="A400" s="87" t="s">
        <v>58</v>
      </c>
      <c r="B400" s="88">
        <v>1062</v>
      </c>
      <c r="C400" s="87" t="s">
        <v>505</v>
      </c>
      <c r="D400" s="89">
        <v>30</v>
      </c>
    </row>
    <row r="401" spans="1:5" ht="11.45" customHeight="1" thickBot="1">
      <c r="A401" s="87" t="s">
        <v>58</v>
      </c>
      <c r="B401" s="88">
        <v>1070</v>
      </c>
      <c r="C401" s="87" t="s">
        <v>506</v>
      </c>
      <c r="D401" s="89">
        <v>111</v>
      </c>
    </row>
    <row r="402" spans="1:5" ht="11.45" customHeight="1" thickBot="1">
      <c r="A402" s="87" t="s">
        <v>58</v>
      </c>
      <c r="B402" s="88">
        <v>2017</v>
      </c>
      <c r="C402" s="87" t="s">
        <v>507</v>
      </c>
      <c r="D402" s="89">
        <v>43</v>
      </c>
      <c r="E402" s="91">
        <f>SUM(D387:D402)</f>
        <v>2104</v>
      </c>
    </row>
    <row r="403" spans="1:5" ht="11.45" customHeight="1">
      <c r="A403" s="87" t="s">
        <v>59</v>
      </c>
      <c r="B403" s="88">
        <v>7</v>
      </c>
      <c r="C403" s="87" t="s">
        <v>508</v>
      </c>
      <c r="D403" s="89">
        <v>17</v>
      </c>
    </row>
    <row r="404" spans="1:5" ht="11.45" customHeight="1">
      <c r="A404" s="87" t="s">
        <v>59</v>
      </c>
      <c r="B404" s="88">
        <v>10</v>
      </c>
      <c r="C404" s="87" t="s">
        <v>509</v>
      </c>
      <c r="D404" s="89">
        <v>140</v>
      </c>
    </row>
    <row r="405" spans="1:5" ht="11.45" customHeight="1">
      <c r="A405" s="87" t="s">
        <v>59</v>
      </c>
      <c r="B405" s="88">
        <v>13</v>
      </c>
      <c r="C405" s="87" t="s">
        <v>510</v>
      </c>
      <c r="D405" s="89">
        <v>11</v>
      </c>
    </row>
    <row r="406" spans="1:5" ht="11.45" customHeight="1">
      <c r="A406" s="87" t="s">
        <v>59</v>
      </c>
      <c r="B406" s="88">
        <v>23</v>
      </c>
      <c r="C406" s="87" t="s">
        <v>511</v>
      </c>
      <c r="D406" s="89">
        <v>54</v>
      </c>
    </row>
    <row r="407" spans="1:5" ht="11.45" customHeight="1">
      <c r="A407" s="87" t="s">
        <v>59</v>
      </c>
      <c r="B407" s="88">
        <v>48</v>
      </c>
      <c r="C407" s="87" t="s">
        <v>512</v>
      </c>
      <c r="D407" s="89">
        <v>16</v>
      </c>
    </row>
    <row r="408" spans="1:5" ht="11.45" customHeight="1">
      <c r="A408" s="87" t="s">
        <v>59</v>
      </c>
      <c r="B408" s="88">
        <v>49</v>
      </c>
      <c r="C408" s="87" t="s">
        <v>513</v>
      </c>
      <c r="D408" s="89">
        <v>45</v>
      </c>
    </row>
    <row r="409" spans="1:5" ht="11.45" customHeight="1">
      <c r="A409" s="87" t="s">
        <v>59</v>
      </c>
      <c r="B409" s="88">
        <v>109</v>
      </c>
      <c r="C409" s="87" t="s">
        <v>514</v>
      </c>
      <c r="D409" s="89">
        <v>0</v>
      </c>
    </row>
    <row r="410" spans="1:5" ht="11.45" customHeight="1">
      <c r="A410" s="87" t="s">
        <v>59</v>
      </c>
      <c r="B410" s="88">
        <v>601</v>
      </c>
      <c r="C410" s="87" t="s">
        <v>515</v>
      </c>
      <c r="D410" s="89">
        <v>34</v>
      </c>
    </row>
    <row r="411" spans="1:5" ht="11.45" customHeight="1">
      <c r="A411" s="87" t="s">
        <v>59</v>
      </c>
      <c r="B411" s="88">
        <v>606</v>
      </c>
      <c r="C411" s="87" t="s">
        <v>516</v>
      </c>
      <c r="D411" s="89">
        <v>0</v>
      </c>
    </row>
    <row r="412" spans="1:5" ht="11.45" customHeight="1">
      <c r="A412" s="87" t="s">
        <v>59</v>
      </c>
      <c r="B412" s="88">
        <v>701</v>
      </c>
      <c r="C412" s="87" t="s">
        <v>517</v>
      </c>
      <c r="D412" s="89">
        <v>0</v>
      </c>
    </row>
    <row r="413" spans="1:5" ht="11.45" customHeight="1">
      <c r="A413" s="87" t="s">
        <v>59</v>
      </c>
      <c r="B413" s="88">
        <v>702</v>
      </c>
      <c r="C413" s="87" t="s">
        <v>518</v>
      </c>
      <c r="D413" s="89">
        <v>0</v>
      </c>
    </row>
    <row r="414" spans="1:5" ht="11.45" customHeight="1">
      <c r="A414" s="87" t="s">
        <v>59</v>
      </c>
      <c r="B414" s="88">
        <v>703</v>
      </c>
      <c r="C414" s="87" t="s">
        <v>519</v>
      </c>
      <c r="D414" s="89">
        <v>166</v>
      </c>
    </row>
    <row r="415" spans="1:5" ht="11.45" customHeight="1">
      <c r="A415" s="87" t="s">
        <v>59</v>
      </c>
      <c r="B415" s="88">
        <v>704</v>
      </c>
      <c r="C415" s="87" t="s">
        <v>520</v>
      </c>
      <c r="D415" s="89">
        <v>0</v>
      </c>
    </row>
    <row r="416" spans="1:5" ht="11.45" customHeight="1">
      <c r="A416" s="87" t="s">
        <v>59</v>
      </c>
      <c r="B416" s="88">
        <v>705</v>
      </c>
      <c r="C416" s="87" t="s">
        <v>521</v>
      </c>
      <c r="D416" s="89">
        <v>0</v>
      </c>
    </row>
    <row r="417" spans="1:5" ht="11.45" customHeight="1">
      <c r="A417" s="87" t="s">
        <v>59</v>
      </c>
      <c r="B417" s="88">
        <v>706</v>
      </c>
      <c r="C417" s="87" t="s">
        <v>522</v>
      </c>
      <c r="D417" s="89">
        <v>0</v>
      </c>
    </row>
    <row r="418" spans="1:5" ht="11.45" customHeight="1">
      <c r="A418" s="87" t="s">
        <v>59</v>
      </c>
      <c r="B418" s="88">
        <v>707</v>
      </c>
      <c r="C418" s="87" t="s">
        <v>523</v>
      </c>
      <c r="D418" s="89">
        <v>0</v>
      </c>
    </row>
    <row r="419" spans="1:5" ht="11.45" customHeight="1" thickBot="1">
      <c r="A419" s="87" t="s">
        <v>59</v>
      </c>
      <c r="B419" s="88">
        <v>1328</v>
      </c>
      <c r="C419" s="87" t="s">
        <v>524</v>
      </c>
      <c r="D419" s="89">
        <v>9</v>
      </c>
    </row>
    <row r="420" spans="1:5" ht="11.45" customHeight="1" thickBot="1">
      <c r="A420" s="87" t="s">
        <v>59</v>
      </c>
      <c r="B420" s="88">
        <v>9404</v>
      </c>
      <c r="C420" s="87" t="s">
        <v>525</v>
      </c>
      <c r="D420" s="89">
        <v>0</v>
      </c>
      <c r="E420" s="91">
        <f>SUM(D403:D420)</f>
        <v>492</v>
      </c>
    </row>
    <row r="421" spans="1:5" ht="11.45" customHeight="1">
      <c r="A421" s="87" t="s">
        <v>526</v>
      </c>
      <c r="B421" s="88">
        <v>6219</v>
      </c>
      <c r="C421" s="87" t="s">
        <v>527</v>
      </c>
      <c r="D421" s="89">
        <v>2</v>
      </c>
    </row>
    <row r="422" spans="1:5" ht="11.45" customHeight="1">
      <c r="A422" s="87" t="s">
        <v>526</v>
      </c>
      <c r="B422" s="88">
        <v>7002</v>
      </c>
      <c r="C422" s="87" t="s">
        <v>528</v>
      </c>
      <c r="D422" s="89">
        <v>11</v>
      </c>
    </row>
    <row r="423" spans="1:5" ht="11.45" customHeight="1">
      <c r="A423" s="87" t="s">
        <v>526</v>
      </c>
      <c r="B423" s="88">
        <v>7006</v>
      </c>
      <c r="C423" s="87" t="s">
        <v>529</v>
      </c>
      <c r="D423" s="89">
        <v>3</v>
      </c>
    </row>
    <row r="424" spans="1:5" ht="11.45" customHeight="1">
      <c r="A424" s="87" t="s">
        <v>526</v>
      </c>
      <c r="B424" s="88">
        <v>7009</v>
      </c>
      <c r="C424" s="87" t="s">
        <v>530</v>
      </c>
      <c r="D424" s="89">
        <v>0</v>
      </c>
    </row>
    <row r="425" spans="1:5" ht="11.45" customHeight="1">
      <c r="A425" s="87" t="s">
        <v>526</v>
      </c>
      <c r="B425" s="88">
        <v>7013</v>
      </c>
      <c r="C425" s="87" t="s">
        <v>531</v>
      </c>
      <c r="D425" s="89">
        <v>0</v>
      </c>
    </row>
    <row r="426" spans="1:5" ht="11.45" customHeight="1">
      <c r="A426" s="87" t="s">
        <v>526</v>
      </c>
      <c r="B426" s="88">
        <v>7014</v>
      </c>
      <c r="C426" s="87" t="s">
        <v>532</v>
      </c>
      <c r="D426" s="89">
        <v>0</v>
      </c>
    </row>
    <row r="427" spans="1:5" ht="11.45" customHeight="1">
      <c r="A427" s="87" t="s">
        <v>526</v>
      </c>
      <c r="B427" s="88">
        <v>7015</v>
      </c>
      <c r="C427" s="87" t="s">
        <v>533</v>
      </c>
      <c r="D427" s="89">
        <v>0</v>
      </c>
    </row>
    <row r="428" spans="1:5" ht="11.45" customHeight="1">
      <c r="A428" s="87" t="s">
        <v>526</v>
      </c>
      <c r="B428" s="88">
        <v>7016</v>
      </c>
      <c r="C428" s="87" t="s">
        <v>534</v>
      </c>
      <c r="D428" s="89">
        <v>0</v>
      </c>
    </row>
    <row r="429" spans="1:5" ht="11.45" customHeight="1">
      <c r="A429" s="87" t="s">
        <v>526</v>
      </c>
      <c r="B429" s="88">
        <v>7018</v>
      </c>
      <c r="C429" s="87" t="s">
        <v>535</v>
      </c>
      <c r="D429" s="89">
        <v>2</v>
      </c>
    </row>
    <row r="430" spans="1:5" ht="11.45" customHeight="1">
      <c r="A430" s="87" t="s">
        <v>526</v>
      </c>
      <c r="B430" s="88">
        <v>7019</v>
      </c>
      <c r="C430" s="87" t="s">
        <v>536</v>
      </c>
      <c r="D430" s="89">
        <v>29</v>
      </c>
    </row>
    <row r="431" spans="1:5" ht="11.45" customHeight="1">
      <c r="A431" s="87" t="s">
        <v>526</v>
      </c>
      <c r="B431" s="88">
        <v>7020</v>
      </c>
      <c r="C431" s="87" t="s">
        <v>537</v>
      </c>
      <c r="D431" s="89">
        <v>0</v>
      </c>
    </row>
    <row r="432" spans="1:5" ht="11.45" customHeight="1">
      <c r="A432" s="87" t="s">
        <v>526</v>
      </c>
      <c r="B432" s="88">
        <v>7022</v>
      </c>
      <c r="C432" s="87" t="s">
        <v>538</v>
      </c>
      <c r="D432" s="89">
        <v>0</v>
      </c>
    </row>
    <row r="433" spans="1:5" ht="11.45" customHeight="1">
      <c r="A433" s="87" t="s">
        <v>526</v>
      </c>
      <c r="B433" s="88">
        <v>7023</v>
      </c>
      <c r="C433" s="87" t="s">
        <v>539</v>
      </c>
      <c r="D433" s="89">
        <v>25</v>
      </c>
    </row>
    <row r="434" spans="1:5" ht="11.45" customHeight="1">
      <c r="A434" s="87" t="s">
        <v>526</v>
      </c>
      <c r="B434" s="88">
        <v>7024</v>
      </c>
      <c r="C434" s="87" t="s">
        <v>540</v>
      </c>
      <c r="D434" s="89">
        <v>2</v>
      </c>
    </row>
    <row r="435" spans="1:5" ht="11.45" customHeight="1">
      <c r="A435" s="87" t="s">
        <v>526</v>
      </c>
      <c r="B435" s="88">
        <v>7032</v>
      </c>
      <c r="C435" s="87" t="s">
        <v>541</v>
      </c>
      <c r="D435" s="89">
        <v>1</v>
      </c>
    </row>
    <row r="436" spans="1:5" ht="11.45" customHeight="1">
      <c r="A436" s="87" t="s">
        <v>526</v>
      </c>
      <c r="B436" s="88">
        <v>7033</v>
      </c>
      <c r="C436" s="87" t="s">
        <v>542</v>
      </c>
      <c r="D436" s="89">
        <v>3</v>
      </c>
    </row>
    <row r="437" spans="1:5" ht="11.45" customHeight="1">
      <c r="A437" s="87" t="s">
        <v>526</v>
      </c>
      <c r="B437" s="88">
        <v>7034</v>
      </c>
      <c r="C437" s="87" t="s">
        <v>543</v>
      </c>
      <c r="D437" s="89">
        <v>0</v>
      </c>
    </row>
    <row r="438" spans="1:5" ht="11.45" customHeight="1">
      <c r="A438" s="87" t="s">
        <v>526</v>
      </c>
      <c r="B438" s="88">
        <v>7044</v>
      </c>
      <c r="C438" s="87" t="s">
        <v>544</v>
      </c>
      <c r="D438" s="89">
        <v>2</v>
      </c>
    </row>
    <row r="439" spans="1:5" ht="11.45" customHeight="1">
      <c r="A439" s="87" t="s">
        <v>526</v>
      </c>
      <c r="B439" s="88">
        <v>7045</v>
      </c>
      <c r="C439" s="87" t="s">
        <v>545</v>
      </c>
      <c r="D439" s="89">
        <v>2</v>
      </c>
    </row>
    <row r="440" spans="1:5" ht="11.45" customHeight="1">
      <c r="A440" s="87" t="s">
        <v>526</v>
      </c>
      <c r="B440" s="88">
        <v>7046</v>
      </c>
      <c r="C440" s="87" t="s">
        <v>546</v>
      </c>
      <c r="D440" s="89">
        <v>6</v>
      </c>
    </row>
    <row r="441" spans="1:5" ht="11.45" customHeight="1" thickBot="1">
      <c r="A441" s="87" t="s">
        <v>526</v>
      </c>
      <c r="B441" s="88">
        <v>7053</v>
      </c>
      <c r="C441" s="87" t="s">
        <v>547</v>
      </c>
      <c r="D441" s="89">
        <v>0</v>
      </c>
    </row>
    <row r="442" spans="1:5" ht="11.45" customHeight="1" thickBot="1">
      <c r="A442" s="87" t="s">
        <v>526</v>
      </c>
      <c r="B442" s="88">
        <v>7063</v>
      </c>
      <c r="C442" s="87" t="s">
        <v>548</v>
      </c>
      <c r="D442" s="89">
        <v>3</v>
      </c>
      <c r="E442" s="91">
        <f>SUM(D421:D442)</f>
        <v>91</v>
      </c>
    </row>
    <row r="443" spans="1:5" ht="11.45" customHeight="1">
      <c r="A443" s="87" t="s">
        <v>48</v>
      </c>
      <c r="B443" s="88">
        <v>4010</v>
      </c>
      <c r="C443" s="87" t="s">
        <v>549</v>
      </c>
      <c r="D443" s="89">
        <v>36</v>
      </c>
    </row>
    <row r="444" spans="1:5" ht="11.45" customHeight="1">
      <c r="A444" s="87" t="s">
        <v>48</v>
      </c>
      <c r="B444" s="88">
        <v>4147</v>
      </c>
      <c r="C444" s="87" t="s">
        <v>550</v>
      </c>
      <c r="D444" s="89">
        <v>3</v>
      </c>
    </row>
    <row r="445" spans="1:5" ht="11.45" customHeight="1">
      <c r="A445" s="87" t="s">
        <v>48</v>
      </c>
      <c r="B445" s="88">
        <v>4259</v>
      </c>
      <c r="C445" s="87" t="s">
        <v>551</v>
      </c>
      <c r="D445" s="89">
        <v>10</v>
      </c>
    </row>
    <row r="446" spans="1:5" ht="11.45" customHeight="1" thickBot="1">
      <c r="A446" s="87" t="s">
        <v>48</v>
      </c>
      <c r="B446" s="88">
        <v>4416</v>
      </c>
      <c r="C446" s="87" t="s">
        <v>552</v>
      </c>
      <c r="D446" s="89">
        <v>29</v>
      </c>
    </row>
    <row r="447" spans="1:5" ht="11.45" customHeight="1" thickBot="1">
      <c r="A447" s="87" t="s">
        <v>48</v>
      </c>
      <c r="B447" s="88">
        <v>4954</v>
      </c>
      <c r="C447" s="87" t="s">
        <v>553</v>
      </c>
      <c r="D447" s="89">
        <v>29</v>
      </c>
      <c r="E447" s="91">
        <f>SUM(D443:D447)</f>
        <v>107</v>
      </c>
    </row>
    <row r="448" spans="1:5" ht="11.45" customHeight="1">
      <c r="A448" s="87" t="s">
        <v>554</v>
      </c>
      <c r="B448" s="88">
        <v>2019</v>
      </c>
      <c r="C448" s="87" t="s">
        <v>555</v>
      </c>
      <c r="D448" s="89">
        <v>35</v>
      </c>
    </row>
    <row r="449" spans="1:5" ht="11.45" customHeight="1">
      <c r="A449" s="87" t="s">
        <v>554</v>
      </c>
      <c r="B449" s="88">
        <v>2051</v>
      </c>
      <c r="C449" s="87" t="s">
        <v>556</v>
      </c>
      <c r="D449" s="89">
        <v>17</v>
      </c>
    </row>
    <row r="450" spans="1:5" ht="11.45" customHeight="1">
      <c r="A450" s="87" t="s">
        <v>554</v>
      </c>
      <c r="B450" s="88">
        <v>2052</v>
      </c>
      <c r="C450" s="87" t="s">
        <v>557</v>
      </c>
      <c r="D450" s="89">
        <v>15</v>
      </c>
    </row>
    <row r="451" spans="1:5" ht="11.45" customHeight="1">
      <c r="A451" s="87" t="s">
        <v>554</v>
      </c>
      <c r="B451" s="88">
        <v>2053</v>
      </c>
      <c r="C451" s="87" t="s">
        <v>558</v>
      </c>
      <c r="D451" s="89">
        <v>23</v>
      </c>
    </row>
    <row r="452" spans="1:5" ht="11.45" customHeight="1">
      <c r="A452" s="87" t="s">
        <v>554</v>
      </c>
      <c r="B452" s="88">
        <v>2055</v>
      </c>
      <c r="C452" s="87" t="s">
        <v>559</v>
      </c>
      <c r="D452" s="89">
        <v>26</v>
      </c>
    </row>
    <row r="453" spans="1:5" ht="11.45" customHeight="1">
      <c r="A453" s="87" t="s">
        <v>554</v>
      </c>
      <c r="B453" s="88">
        <v>2551</v>
      </c>
      <c r="C453" s="87" t="s">
        <v>560</v>
      </c>
      <c r="D453" s="89">
        <v>67</v>
      </c>
    </row>
    <row r="454" spans="1:5" ht="11.45" customHeight="1">
      <c r="A454" s="87" t="s">
        <v>554</v>
      </c>
      <c r="B454" s="88">
        <v>2553</v>
      </c>
      <c r="C454" s="87" t="s">
        <v>561</v>
      </c>
      <c r="D454" s="89">
        <v>0</v>
      </c>
    </row>
    <row r="455" spans="1:5" ht="11.45" customHeight="1">
      <c r="A455" s="87" t="s">
        <v>554</v>
      </c>
      <c r="B455" s="88">
        <v>2554</v>
      </c>
      <c r="C455" s="87" t="s">
        <v>562</v>
      </c>
      <c r="D455" s="89">
        <v>81</v>
      </c>
    </row>
    <row r="456" spans="1:5" ht="11.45" customHeight="1" thickBot="1">
      <c r="A456" s="87" t="s">
        <v>554</v>
      </c>
      <c r="B456" s="88">
        <v>2602</v>
      </c>
      <c r="C456" s="87" t="s">
        <v>563</v>
      </c>
      <c r="D456" s="89">
        <v>12</v>
      </c>
    </row>
    <row r="457" spans="1:5" ht="11.45" customHeight="1" thickBot="1">
      <c r="A457" s="87" t="s">
        <v>554</v>
      </c>
      <c r="B457" s="88">
        <v>2817</v>
      </c>
      <c r="C457" s="87" t="s">
        <v>564</v>
      </c>
      <c r="D457" s="89">
        <v>9</v>
      </c>
      <c r="E457" s="91">
        <f>SUM(D448:D457)</f>
        <v>285</v>
      </c>
    </row>
    <row r="458" spans="1:5" ht="11.45" customHeight="1">
      <c r="A458" s="87" t="s">
        <v>57</v>
      </c>
      <c r="B458" s="88">
        <v>2028</v>
      </c>
      <c r="C458" s="87" t="s">
        <v>565</v>
      </c>
      <c r="D458" s="89">
        <v>8</v>
      </c>
    </row>
    <row r="459" spans="1:5" ht="11.45" customHeight="1">
      <c r="A459" s="87" t="s">
        <v>57</v>
      </c>
      <c r="B459" s="88">
        <v>2161</v>
      </c>
      <c r="C459" s="87" t="s">
        <v>566</v>
      </c>
      <c r="D459" s="89">
        <v>152</v>
      </c>
    </row>
    <row r="460" spans="1:5" ht="11.45" customHeight="1">
      <c r="A460" s="87" t="s">
        <v>57</v>
      </c>
      <c r="B460" s="88">
        <v>2162</v>
      </c>
      <c r="C460" s="87" t="s">
        <v>567</v>
      </c>
      <c r="D460" s="89">
        <v>28</v>
      </c>
    </row>
    <row r="461" spans="1:5" ht="11.45" customHeight="1">
      <c r="A461" s="87" t="s">
        <v>57</v>
      </c>
      <c r="B461" s="88">
        <v>2164</v>
      </c>
      <c r="C461" s="87" t="s">
        <v>568</v>
      </c>
      <c r="D461" s="89">
        <v>34</v>
      </c>
    </row>
    <row r="462" spans="1:5" ht="11.45" customHeight="1">
      <c r="A462" s="87" t="s">
        <v>57</v>
      </c>
      <c r="B462" s="88">
        <v>2168</v>
      </c>
      <c r="C462" s="87" t="s">
        <v>569</v>
      </c>
      <c r="D462" s="89">
        <v>16</v>
      </c>
    </row>
    <row r="463" spans="1:5" ht="11.45" customHeight="1">
      <c r="A463" s="87" t="s">
        <v>57</v>
      </c>
      <c r="B463" s="88">
        <v>2171</v>
      </c>
      <c r="C463" s="87" t="s">
        <v>570</v>
      </c>
      <c r="D463" s="89">
        <v>23</v>
      </c>
    </row>
    <row r="464" spans="1:5" ht="11.45" customHeight="1">
      <c r="A464" s="87" t="s">
        <v>57</v>
      </c>
      <c r="B464" s="88">
        <v>2172</v>
      </c>
      <c r="C464" s="87" t="s">
        <v>571</v>
      </c>
      <c r="D464" s="89">
        <v>18</v>
      </c>
    </row>
    <row r="465" spans="1:4" ht="11.45" customHeight="1">
      <c r="A465" s="87" t="s">
        <v>57</v>
      </c>
      <c r="B465" s="88">
        <v>2203</v>
      </c>
      <c r="C465" s="87" t="s">
        <v>572</v>
      </c>
      <c r="D465" s="89">
        <v>69</v>
      </c>
    </row>
    <row r="466" spans="1:4" ht="11.45" customHeight="1">
      <c r="A466" s="87" t="s">
        <v>57</v>
      </c>
      <c r="B466" s="88">
        <v>2204</v>
      </c>
      <c r="C466" s="87" t="s">
        <v>573</v>
      </c>
      <c r="D466" s="89">
        <v>66</v>
      </c>
    </row>
    <row r="467" spans="1:4" ht="11.45" customHeight="1">
      <c r="A467" s="87" t="s">
        <v>57</v>
      </c>
      <c r="B467" s="88">
        <v>2206</v>
      </c>
      <c r="C467" s="87" t="s">
        <v>574</v>
      </c>
      <c r="D467" s="89">
        <v>12</v>
      </c>
    </row>
    <row r="468" spans="1:4" ht="11.45" customHeight="1">
      <c r="A468" s="87" t="s">
        <v>57</v>
      </c>
      <c r="B468" s="88">
        <v>2235</v>
      </c>
      <c r="C468" s="87" t="s">
        <v>575</v>
      </c>
      <c r="D468" s="89">
        <v>16</v>
      </c>
    </row>
    <row r="469" spans="1:4" ht="11.45" customHeight="1">
      <c r="A469" s="87" t="s">
        <v>57</v>
      </c>
      <c r="B469" s="88">
        <v>2236</v>
      </c>
      <c r="C469" s="87" t="s">
        <v>576</v>
      </c>
      <c r="D469" s="89">
        <v>35</v>
      </c>
    </row>
    <row r="470" spans="1:4" ht="11.45" customHeight="1">
      <c r="A470" s="87" t="s">
        <v>57</v>
      </c>
      <c r="B470" s="88">
        <v>2238</v>
      </c>
      <c r="C470" s="87" t="s">
        <v>577</v>
      </c>
      <c r="D470" s="89">
        <v>16</v>
      </c>
    </row>
    <row r="471" spans="1:4" ht="11.45" customHeight="1">
      <c r="A471" s="87" t="s">
        <v>57</v>
      </c>
      <c r="B471" s="88">
        <v>2239</v>
      </c>
      <c r="C471" s="87" t="s">
        <v>578</v>
      </c>
      <c r="D471" s="89">
        <v>20</v>
      </c>
    </row>
    <row r="472" spans="1:4" ht="11.45" customHeight="1">
      <c r="A472" s="87" t="s">
        <v>57</v>
      </c>
      <c r="B472" s="88">
        <v>2240</v>
      </c>
      <c r="C472" s="87" t="s">
        <v>579</v>
      </c>
      <c r="D472" s="89">
        <v>30</v>
      </c>
    </row>
    <row r="473" spans="1:4" ht="11.45" customHeight="1">
      <c r="A473" s="87" t="s">
        <v>57</v>
      </c>
      <c r="B473" s="88">
        <v>2241</v>
      </c>
      <c r="C473" s="87" t="s">
        <v>580</v>
      </c>
      <c r="D473" s="89">
        <v>30</v>
      </c>
    </row>
    <row r="474" spans="1:4" ht="11.45" customHeight="1">
      <c r="A474" s="87" t="s">
        <v>57</v>
      </c>
      <c r="B474" s="88">
        <v>2243</v>
      </c>
      <c r="C474" s="87" t="s">
        <v>581</v>
      </c>
      <c r="D474" s="89">
        <v>14</v>
      </c>
    </row>
    <row r="475" spans="1:4" ht="11.45" customHeight="1">
      <c r="A475" s="87" t="s">
        <v>57</v>
      </c>
      <c r="B475" s="88">
        <v>2244</v>
      </c>
      <c r="C475" s="87" t="s">
        <v>582</v>
      </c>
      <c r="D475" s="89">
        <v>34</v>
      </c>
    </row>
    <row r="476" spans="1:4" ht="11.45" customHeight="1">
      <c r="A476" s="87" t="s">
        <v>57</v>
      </c>
      <c r="B476" s="88">
        <v>2279</v>
      </c>
      <c r="C476" s="87" t="s">
        <v>583</v>
      </c>
      <c r="D476" s="89">
        <v>16</v>
      </c>
    </row>
    <row r="477" spans="1:4" ht="11.45" customHeight="1">
      <c r="A477" s="87" t="s">
        <v>57</v>
      </c>
      <c r="B477" s="88">
        <v>2704</v>
      </c>
      <c r="C477" s="87" t="s">
        <v>584</v>
      </c>
      <c r="D477" s="89">
        <v>54</v>
      </c>
    </row>
    <row r="478" spans="1:4" ht="11.45" customHeight="1">
      <c r="A478" s="87" t="s">
        <v>57</v>
      </c>
      <c r="B478" s="88">
        <v>2706</v>
      </c>
      <c r="C478" s="87" t="s">
        <v>585</v>
      </c>
      <c r="D478" s="89">
        <v>1</v>
      </c>
    </row>
    <row r="479" spans="1:4" ht="11.45" customHeight="1">
      <c r="A479" s="87" t="s">
        <v>57</v>
      </c>
      <c r="B479" s="88">
        <v>2709</v>
      </c>
      <c r="C479" s="87" t="s">
        <v>586</v>
      </c>
      <c r="D479" s="89">
        <v>3</v>
      </c>
    </row>
    <row r="480" spans="1:4" ht="11.45" customHeight="1">
      <c r="A480" s="87" t="s">
        <v>57</v>
      </c>
      <c r="B480" s="88">
        <v>2711</v>
      </c>
      <c r="C480" s="87" t="s">
        <v>587</v>
      </c>
      <c r="D480" s="89">
        <v>16</v>
      </c>
    </row>
    <row r="481" spans="1:4" ht="11.45" customHeight="1">
      <c r="A481" s="87" t="s">
        <v>57</v>
      </c>
      <c r="B481" s="88">
        <v>2712</v>
      </c>
      <c r="C481" s="87" t="s">
        <v>588</v>
      </c>
      <c r="D481" s="89">
        <v>11</v>
      </c>
    </row>
    <row r="482" spans="1:4" ht="11.45" customHeight="1">
      <c r="A482" s="87" t="s">
        <v>57</v>
      </c>
      <c r="B482" s="88">
        <v>2713</v>
      </c>
      <c r="C482" s="87" t="s">
        <v>589</v>
      </c>
      <c r="D482" s="89">
        <v>2</v>
      </c>
    </row>
    <row r="483" spans="1:4" ht="11.45" customHeight="1">
      <c r="A483" s="87" t="s">
        <v>57</v>
      </c>
      <c r="B483" s="88">
        <v>3228</v>
      </c>
      <c r="C483" s="87" t="s">
        <v>590</v>
      </c>
      <c r="D483" s="89">
        <v>5</v>
      </c>
    </row>
    <row r="484" spans="1:4" ht="11.45" customHeight="1">
      <c r="A484" s="87" t="s">
        <v>57</v>
      </c>
      <c r="B484" s="88">
        <v>4015</v>
      </c>
      <c r="C484" s="87" t="s">
        <v>591</v>
      </c>
      <c r="D484" s="89">
        <v>3</v>
      </c>
    </row>
    <row r="485" spans="1:4" ht="11.45" customHeight="1">
      <c r="A485" s="87" t="s">
        <v>57</v>
      </c>
      <c r="B485" s="88">
        <v>4016</v>
      </c>
      <c r="C485" s="87" t="s">
        <v>592</v>
      </c>
      <c r="D485" s="89">
        <v>3</v>
      </c>
    </row>
    <row r="486" spans="1:4" ht="11.45" customHeight="1">
      <c r="A486" s="87" t="s">
        <v>57</v>
      </c>
      <c r="B486" s="88">
        <v>4018</v>
      </c>
      <c r="C486" s="87" t="s">
        <v>593</v>
      </c>
      <c r="D486" s="89">
        <v>3</v>
      </c>
    </row>
    <row r="487" spans="1:4" ht="11.45" customHeight="1">
      <c r="A487" s="87" t="s">
        <v>57</v>
      </c>
      <c r="B487" s="88">
        <v>4019</v>
      </c>
      <c r="C487" s="87" t="s">
        <v>594</v>
      </c>
      <c r="D487" s="89">
        <v>3</v>
      </c>
    </row>
    <row r="488" spans="1:4" ht="11.45" customHeight="1">
      <c r="A488" s="87" t="s">
        <v>57</v>
      </c>
      <c r="B488" s="88">
        <v>4038</v>
      </c>
      <c r="C488" s="87" t="s">
        <v>595</v>
      </c>
      <c r="D488" s="89">
        <v>3</v>
      </c>
    </row>
    <row r="489" spans="1:4" ht="11.45" customHeight="1">
      <c r="A489" s="87" t="s">
        <v>57</v>
      </c>
      <c r="B489" s="88">
        <v>4039</v>
      </c>
      <c r="C489" s="87" t="s">
        <v>596</v>
      </c>
      <c r="D489" s="89">
        <v>2</v>
      </c>
    </row>
    <row r="490" spans="1:4" ht="11.45" customHeight="1">
      <c r="A490" s="87" t="s">
        <v>57</v>
      </c>
      <c r="B490" s="88">
        <v>4042</v>
      </c>
      <c r="C490" s="87" t="s">
        <v>597</v>
      </c>
      <c r="D490" s="89">
        <v>4</v>
      </c>
    </row>
    <row r="491" spans="1:4" ht="11.45" customHeight="1">
      <c r="A491" s="87" t="s">
        <v>57</v>
      </c>
      <c r="B491" s="88">
        <v>4045</v>
      </c>
      <c r="C491" s="87" t="s">
        <v>598</v>
      </c>
      <c r="D491" s="89">
        <v>3</v>
      </c>
    </row>
    <row r="492" spans="1:4" ht="11.45" customHeight="1">
      <c r="A492" s="87" t="s">
        <v>57</v>
      </c>
      <c r="B492" s="88">
        <v>4046</v>
      </c>
      <c r="C492" s="87" t="s">
        <v>599</v>
      </c>
      <c r="D492" s="89">
        <v>3</v>
      </c>
    </row>
    <row r="493" spans="1:4" ht="11.45" customHeight="1">
      <c r="A493" s="87" t="s">
        <v>57</v>
      </c>
      <c r="B493" s="88">
        <v>4134</v>
      </c>
      <c r="C493" s="87" t="s">
        <v>600</v>
      </c>
      <c r="D493" s="89">
        <v>2</v>
      </c>
    </row>
    <row r="494" spans="1:4" ht="11.45" customHeight="1">
      <c r="A494" s="87" t="s">
        <v>57</v>
      </c>
      <c r="B494" s="88">
        <v>4140</v>
      </c>
      <c r="C494" s="87" t="s">
        <v>601</v>
      </c>
      <c r="D494" s="89">
        <v>0</v>
      </c>
    </row>
    <row r="495" spans="1:4" ht="11.45" customHeight="1">
      <c r="A495" s="87" t="s">
        <v>57</v>
      </c>
      <c r="B495" s="88">
        <v>4141</v>
      </c>
      <c r="C495" s="87" t="s">
        <v>602</v>
      </c>
      <c r="D495" s="89">
        <v>2</v>
      </c>
    </row>
    <row r="496" spans="1:4" ht="11.45" customHeight="1">
      <c r="A496" s="87" t="s">
        <v>57</v>
      </c>
      <c r="B496" s="88">
        <v>4146</v>
      </c>
      <c r="C496" s="87" t="s">
        <v>603</v>
      </c>
      <c r="D496" s="89">
        <v>3</v>
      </c>
    </row>
    <row r="497" spans="1:5" ht="11.45" customHeight="1">
      <c r="A497" s="87" t="s">
        <v>57</v>
      </c>
      <c r="B497" s="88">
        <v>4154</v>
      </c>
      <c r="C497" s="87" t="s">
        <v>604</v>
      </c>
      <c r="D497" s="89">
        <v>3</v>
      </c>
    </row>
    <row r="498" spans="1:5" ht="11.45" customHeight="1">
      <c r="A498" s="87" t="s">
        <v>57</v>
      </c>
      <c r="B498" s="88">
        <v>4157</v>
      </c>
      <c r="C498" s="87" t="s">
        <v>605</v>
      </c>
      <c r="D498" s="89">
        <v>2</v>
      </c>
    </row>
    <row r="499" spans="1:5" ht="11.45" customHeight="1">
      <c r="A499" s="87" t="s">
        <v>57</v>
      </c>
      <c r="B499" s="88">
        <v>4164</v>
      </c>
      <c r="C499" s="87" t="s">
        <v>606</v>
      </c>
      <c r="D499" s="89">
        <v>2</v>
      </c>
    </row>
    <row r="500" spans="1:5" ht="11.45" customHeight="1">
      <c r="A500" s="87" t="s">
        <v>57</v>
      </c>
      <c r="B500" s="88">
        <v>4168</v>
      </c>
      <c r="C500" s="87" t="s">
        <v>607</v>
      </c>
      <c r="D500" s="89">
        <v>2</v>
      </c>
    </row>
    <row r="501" spans="1:5" ht="11.45" customHeight="1">
      <c r="A501" s="87" t="s">
        <v>57</v>
      </c>
      <c r="B501" s="88">
        <v>4272</v>
      </c>
      <c r="C501" s="87" t="s">
        <v>608</v>
      </c>
      <c r="D501" s="89">
        <v>11</v>
      </c>
    </row>
    <row r="502" spans="1:5" ht="11.45" customHeight="1">
      <c r="A502" s="87" t="s">
        <v>57</v>
      </c>
      <c r="B502" s="88">
        <v>4273</v>
      </c>
      <c r="C502" s="87" t="s">
        <v>609</v>
      </c>
      <c r="D502" s="89">
        <v>11</v>
      </c>
    </row>
    <row r="503" spans="1:5" ht="11.45" customHeight="1">
      <c r="A503" s="87" t="s">
        <v>57</v>
      </c>
      <c r="B503" s="88">
        <v>4282</v>
      </c>
      <c r="C503" s="87" t="s">
        <v>610</v>
      </c>
      <c r="D503" s="89">
        <v>3</v>
      </c>
    </row>
    <row r="504" spans="1:5" ht="11.45" customHeight="1">
      <c r="A504" s="87" t="s">
        <v>57</v>
      </c>
      <c r="B504" s="88">
        <v>4283</v>
      </c>
      <c r="C504" s="87" t="s">
        <v>611</v>
      </c>
      <c r="D504" s="89">
        <v>3</v>
      </c>
    </row>
    <row r="505" spans="1:5" ht="11.45" customHeight="1">
      <c r="A505" s="87" t="s">
        <v>57</v>
      </c>
      <c r="B505" s="88">
        <v>4284</v>
      </c>
      <c r="C505" s="87" t="s">
        <v>612</v>
      </c>
      <c r="D505" s="89">
        <v>3</v>
      </c>
    </row>
    <row r="506" spans="1:5" ht="11.45" customHeight="1">
      <c r="A506" s="87" t="s">
        <v>57</v>
      </c>
      <c r="B506" s="88">
        <v>4285</v>
      </c>
      <c r="C506" s="87" t="s">
        <v>613</v>
      </c>
      <c r="D506" s="89">
        <v>3</v>
      </c>
    </row>
    <row r="507" spans="1:5" ht="11.45" customHeight="1">
      <c r="A507" s="87" t="s">
        <v>57</v>
      </c>
      <c r="B507" s="88">
        <v>4910</v>
      </c>
      <c r="C507" s="87" t="s">
        <v>614</v>
      </c>
      <c r="D507" s="89">
        <v>9</v>
      </c>
    </row>
    <row r="508" spans="1:5" ht="11.45" customHeight="1">
      <c r="A508" s="87" t="s">
        <v>615</v>
      </c>
      <c r="B508" s="88">
        <v>2278</v>
      </c>
      <c r="C508" s="87" t="s">
        <v>616</v>
      </c>
      <c r="D508" s="89">
        <v>3</v>
      </c>
    </row>
    <row r="509" spans="1:5" ht="11.45" customHeight="1">
      <c r="A509" s="87" t="s">
        <v>615</v>
      </c>
      <c r="B509" s="88">
        <v>2280</v>
      </c>
      <c r="C509" s="87" t="s">
        <v>617</v>
      </c>
      <c r="D509" s="89">
        <v>0</v>
      </c>
    </row>
    <row r="510" spans="1:5" ht="11.45" customHeight="1" thickBot="1">
      <c r="A510" s="87" t="s">
        <v>615</v>
      </c>
      <c r="B510" s="88">
        <v>2281</v>
      </c>
      <c r="C510" s="87" t="s">
        <v>618</v>
      </c>
      <c r="D510" s="89">
        <v>0</v>
      </c>
    </row>
    <row r="511" spans="1:5" ht="11.45" customHeight="1" thickBot="1">
      <c r="A511" s="87" t="s">
        <v>615</v>
      </c>
      <c r="B511" s="88">
        <v>2284</v>
      </c>
      <c r="C511" s="87" t="s">
        <v>619</v>
      </c>
      <c r="D511" s="89">
        <v>0</v>
      </c>
      <c r="E511" s="91">
        <f>SUM(D458:D511)</f>
        <v>818</v>
      </c>
    </row>
    <row r="512" spans="1:5" ht="11.45" customHeight="1">
      <c r="A512" s="283" t="s">
        <v>620</v>
      </c>
      <c r="B512" s="284"/>
      <c r="C512" s="285"/>
      <c r="D512" s="90">
        <v>25086</v>
      </c>
    </row>
  </sheetData>
  <mergeCells count="5">
    <mergeCell ref="A1:D1"/>
    <mergeCell ref="A2:U2"/>
    <mergeCell ref="A3:U3"/>
    <mergeCell ref="A512:C512"/>
    <mergeCell ref="H1:I1"/>
  </mergeCells>
  <pageMargins left="0.37" right="0.2" top="0.38" bottom="0.98"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MPB 2026-2037</vt:lpstr>
      <vt:lpstr>IMPLICANCIAS</vt:lpstr>
      <vt:lpstr>ANEXO A</vt:lpstr>
      <vt:lpstr>ANEXO B BRECHA </vt:lpstr>
      <vt:lpstr>ANEXO C ADQ. </vt:lpstr>
      <vt:lpstr>ANEXO D ADQ.</vt:lpstr>
      <vt:lpstr>ANEXO E DOTACION   </vt:lpstr>
      <vt:lpstr>ANEXO "F" CUADRO VIDA UTIL </vt:lpstr>
      <vt:lpstr>ANEXO "I"</vt:lpstr>
      <vt:lpstr>DOT. GRAL</vt:lpstr>
      <vt:lpstr>'ANEXO B BRECHA '!Área_de_impresión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Rivas T. Javier</dc:creator>
  <cp:lastModifiedBy>210122788</cp:lastModifiedBy>
  <cp:lastPrinted>2025-07-24T14:58:29Z</cp:lastPrinted>
  <dcterms:created xsi:type="dcterms:W3CDTF">2022-05-06T19:17:10Z</dcterms:created>
  <dcterms:modified xsi:type="dcterms:W3CDTF">2026-07-21T19:14:23Z</dcterms:modified>
</cp:coreProperties>
</file>